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75FE876B-5601-4371-9756-BB20C66E005B}"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NN'!$B$2:$R$47</definedName>
    <definedName name="_xlnm._FilterDatabase" localSheetId="0" hidden="1">'ĐẤT PNN'!$B$1:$K$47</definedName>
    <definedName name="_xlnm.Print_Area" localSheetId="1">'ĐẤT NN'!$A$1:$R$47</definedName>
    <definedName name="_xlnm.Print_Area" localSheetId="0">'ĐẤT PNN'!$A$1:$N$47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1" l="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5" i="1"/>
  <c r="M41" i="2"/>
  <c r="L41" i="2"/>
  <c r="M38" i="2"/>
  <c r="L38" i="2"/>
  <c r="M35" i="2"/>
  <c r="L35" i="2"/>
  <c r="M34" i="2"/>
  <c r="L34" i="2"/>
  <c r="M33" i="2"/>
  <c r="L33" i="2"/>
  <c r="M32" i="2"/>
  <c r="L32" i="2"/>
  <c r="M31" i="2"/>
  <c r="L31" i="2"/>
  <c r="M30" i="2"/>
  <c r="L30" i="2"/>
  <c r="M29" i="2"/>
  <c r="L29" i="2"/>
  <c r="M28" i="2"/>
  <c r="L28" i="2"/>
  <c r="M27" i="2"/>
  <c r="L27" i="2"/>
  <c r="M26" i="2"/>
  <c r="L26" i="2"/>
  <c r="M25" i="2"/>
  <c r="L25" i="2"/>
  <c r="M24" i="2"/>
  <c r="L24" i="2"/>
  <c r="M23" i="2"/>
  <c r="L23" i="2"/>
  <c r="M22" i="2"/>
  <c r="L22" i="2"/>
  <c r="M21" i="2"/>
  <c r="L21" i="2"/>
  <c r="M20" i="2"/>
  <c r="L20" i="2"/>
  <c r="M19" i="2"/>
  <c r="L19" i="2"/>
  <c r="M18" i="2"/>
  <c r="L18" i="2"/>
  <c r="M17" i="2"/>
  <c r="L17" i="2"/>
  <c r="M16" i="2"/>
  <c r="L16" i="2"/>
  <c r="M15" i="2"/>
  <c r="L15" i="2"/>
  <c r="M14" i="2"/>
  <c r="L14" i="2"/>
  <c r="M13" i="2"/>
  <c r="L13" i="2"/>
  <c r="M12" i="2"/>
  <c r="L12" i="2"/>
  <c r="M11" i="2"/>
  <c r="L11" i="2"/>
  <c r="M10" i="2"/>
  <c r="L10" i="2"/>
  <c r="M9" i="2"/>
  <c r="L9" i="2"/>
  <c r="M8" i="2"/>
  <c r="L8" i="2"/>
  <c r="M7" i="2"/>
  <c r="L7" i="2"/>
  <c r="M6" i="2"/>
  <c r="L6" i="2"/>
  <c r="M5" i="2"/>
  <c r="L5" i="2"/>
  <c r="M4" i="2"/>
  <c r="L4" i="2"/>
  <c r="N25" i="2" l="1"/>
  <c r="N14" i="2"/>
  <c r="N13" i="2"/>
  <c r="S4" i="2"/>
  <c r="N41" i="2" s="1"/>
  <c r="D47" i="2"/>
  <c r="C47" i="2"/>
  <c r="D46" i="2"/>
  <c r="C46" i="2"/>
  <c r="D45" i="2"/>
  <c r="C45" i="2"/>
  <c r="E44" i="2"/>
  <c r="D44" i="2"/>
  <c r="C44" i="2"/>
  <c r="E43" i="2"/>
  <c r="D43" i="2"/>
  <c r="C43" i="2"/>
  <c r="E42" i="2"/>
  <c r="D42" i="2"/>
  <c r="C42" i="2"/>
  <c r="D41" i="2"/>
  <c r="C41" i="2"/>
  <c r="E40" i="2"/>
  <c r="D40" i="2"/>
  <c r="C40" i="2"/>
  <c r="E39" i="2"/>
  <c r="D39" i="2"/>
  <c r="C39" i="2"/>
  <c r="E38" i="2"/>
  <c r="D38" i="2"/>
  <c r="C38" i="2"/>
  <c r="E37" i="2"/>
  <c r="D37" i="2"/>
  <c r="C37" i="2"/>
  <c r="E36" i="2"/>
  <c r="D36" i="2"/>
  <c r="C36" i="2"/>
  <c r="E35" i="2"/>
  <c r="D35" i="2"/>
  <c r="C35" i="2"/>
  <c r="E34" i="2"/>
  <c r="D34" i="2"/>
  <c r="C34" i="2"/>
  <c r="E33" i="2"/>
  <c r="D33" i="2"/>
  <c r="C33" i="2"/>
  <c r="E32" i="2"/>
  <c r="D32" i="2"/>
  <c r="C32" i="2"/>
  <c r="E31" i="2"/>
  <c r="D31" i="2"/>
  <c r="C31" i="2"/>
  <c r="E30" i="2"/>
  <c r="D30" i="2"/>
  <c r="C30" i="2"/>
  <c r="E29" i="2"/>
  <c r="D29" i="2"/>
  <c r="C29" i="2"/>
  <c r="E28" i="2"/>
  <c r="D28" i="2"/>
  <c r="C28" i="2"/>
  <c r="E27" i="2"/>
  <c r="D27" i="2"/>
  <c r="C27" i="2"/>
  <c r="E26" i="2"/>
  <c r="D26" i="2"/>
  <c r="C26" i="2"/>
  <c r="E25" i="2"/>
  <c r="D25" i="2"/>
  <c r="C25" i="2"/>
  <c r="E24" i="2"/>
  <c r="D24" i="2"/>
  <c r="C24" i="2"/>
  <c r="E23" i="2"/>
  <c r="D23" i="2"/>
  <c r="C23" i="2"/>
  <c r="E22" i="2"/>
  <c r="D22" i="2"/>
  <c r="C22" i="2"/>
  <c r="E21" i="2"/>
  <c r="D21" i="2"/>
  <c r="C21" i="2"/>
  <c r="E20" i="2"/>
  <c r="D20" i="2"/>
  <c r="C20" i="2"/>
  <c r="E19" i="2"/>
  <c r="D19" i="2"/>
  <c r="C19" i="2"/>
  <c r="E18" i="2"/>
  <c r="D18" i="2"/>
  <c r="C18" i="2"/>
  <c r="E17" i="2"/>
  <c r="D17" i="2"/>
  <c r="C17" i="2"/>
  <c r="E16" i="2"/>
  <c r="D16" i="2"/>
  <c r="C16" i="2"/>
  <c r="E15" i="2"/>
  <c r="D15" i="2"/>
  <c r="C15" i="2"/>
  <c r="E14" i="2"/>
  <c r="D14" i="2"/>
  <c r="C14" i="2"/>
  <c r="E13" i="2"/>
  <c r="D13" i="2"/>
  <c r="C13" i="2"/>
  <c r="E12" i="2"/>
  <c r="D12" i="2"/>
  <c r="C12" i="2"/>
  <c r="E11" i="2"/>
  <c r="D11" i="2"/>
  <c r="C11" i="2"/>
  <c r="E10" i="2"/>
  <c r="D10" i="2"/>
  <c r="C10" i="2"/>
  <c r="E9" i="2"/>
  <c r="D9" i="2"/>
  <c r="C9" i="2"/>
  <c r="E8" i="2"/>
  <c r="D8" i="2"/>
  <c r="C8" i="2"/>
  <c r="E7" i="2"/>
  <c r="D7" i="2"/>
  <c r="C7" i="2"/>
  <c r="E6" i="2"/>
  <c r="D6" i="2"/>
  <c r="C6" i="2"/>
  <c r="E5" i="2"/>
  <c r="D5" i="2"/>
  <c r="C5" i="2"/>
  <c r="E4" i="2"/>
  <c r="D4" i="2"/>
  <c r="R41" i="2"/>
  <c r="R38" i="2"/>
  <c r="R35" i="2"/>
  <c r="R34" i="2"/>
  <c r="R33" i="2"/>
  <c r="R32" i="2"/>
  <c r="R31" i="2"/>
  <c r="R30" i="2"/>
  <c r="R29" i="2"/>
  <c r="R28" i="2"/>
  <c r="R27" i="2"/>
  <c r="R26" i="2"/>
  <c r="R25" i="2"/>
  <c r="R24" i="2"/>
  <c r="R23" i="2"/>
  <c r="R22" i="2"/>
  <c r="R21" i="2"/>
  <c r="R20" i="2"/>
  <c r="R19" i="2"/>
  <c r="R18" i="2"/>
  <c r="R17" i="2"/>
  <c r="R16" i="2"/>
  <c r="R15" i="2"/>
  <c r="R14" i="2"/>
  <c r="R13" i="2"/>
  <c r="R12" i="2"/>
  <c r="R11" i="2"/>
  <c r="R10" i="2"/>
  <c r="R9" i="2"/>
  <c r="R8" i="2"/>
  <c r="R7" i="2"/>
  <c r="R6" i="2"/>
  <c r="R5" i="2"/>
  <c r="R36" i="2"/>
  <c r="R37" i="2"/>
  <c r="R39" i="2"/>
  <c r="R40" i="2"/>
  <c r="R42" i="2"/>
  <c r="R43" i="2"/>
  <c r="R44" i="2"/>
  <c r="R45" i="2"/>
  <c r="R46" i="2"/>
  <c r="R47" i="2"/>
  <c r="R4" i="2"/>
  <c r="C4" i="2"/>
  <c r="N26" i="2" l="1"/>
  <c r="N15" i="2"/>
  <c r="N27" i="2"/>
  <c r="N4" i="2"/>
  <c r="N16" i="2"/>
  <c r="N28" i="2"/>
  <c r="N5" i="2"/>
  <c r="N17" i="2"/>
  <c r="N29" i="2"/>
  <c r="N6" i="2"/>
  <c r="N18" i="2"/>
  <c r="N30" i="2"/>
  <c r="N7" i="2"/>
  <c r="N19" i="2"/>
  <c r="N31" i="2"/>
  <c r="N8" i="2"/>
  <c r="N20" i="2"/>
  <c r="N32" i="2"/>
  <c r="N9" i="2"/>
  <c r="N21" i="2"/>
  <c r="N33" i="2"/>
  <c r="N10" i="2"/>
  <c r="N22" i="2"/>
  <c r="N34" i="2"/>
  <c r="N11" i="2"/>
  <c r="N23" i="2"/>
  <c r="N35" i="2"/>
  <c r="N12" i="2"/>
  <c r="N24" i="2"/>
  <c r="N38" i="2"/>
</calcChain>
</file>

<file path=xl/sharedStrings.xml><?xml version="1.0" encoding="utf-8"?>
<sst xmlns="http://schemas.openxmlformats.org/spreadsheetml/2006/main" count="244" uniqueCount="180">
  <si>
    <t>STT</t>
  </si>
  <si>
    <t>Tên đường</t>
  </si>
  <si>
    <t>Đoạn đường</t>
  </si>
  <si>
    <t>Toàn tuyến</t>
  </si>
  <si>
    <t>Đường ĐT 758</t>
  </si>
  <si>
    <t>Các tuyến đường còn lại</t>
  </si>
  <si>
    <t>Đường giao thông nông thôn có độ rộng từ 3m trở lên</t>
  </si>
  <si>
    <t>Đường ĐT 756</t>
  </si>
  <si>
    <t>Đường ĐT 756C</t>
  </si>
  <si>
    <t>Đường ĐT 756B</t>
  </si>
  <si>
    <t xml:space="preserve">Đường nhựa liên xã Tân Quan - Tân Hưng </t>
  </si>
  <si>
    <t>Đường nhựa liên xã Tân Quan- Nha Bích</t>
  </si>
  <si>
    <t>Đường ĐH 11</t>
  </si>
  <si>
    <t>Thửa đất số 339, tờ bản đồ số 71</t>
  </si>
  <si>
    <t>Thửa đất số 277, tờ bản đồ số 70</t>
  </si>
  <si>
    <t>Đường nhựa từ cầu Xe Be đến giáp ranh ấp Trường An</t>
  </si>
  <si>
    <t>Đường nhựa Ấp Trường Thịnh đi Ấp Trường An</t>
  </si>
  <si>
    <t>Đường nhựa ấp Núi Gió - Phú Thịnh</t>
  </si>
  <si>
    <t>Đường N1 (phía Tây Chợ Tân Quan)</t>
  </si>
  <si>
    <t>Đường N2 (phía Đông Chợ Tân Quan)</t>
  </si>
  <si>
    <t>Đường D1 (phía Nam Chợ Tân Quan)</t>
  </si>
  <si>
    <t>Đường giao thông nông thôn có độ rộng từ 3m trở lên đấu nối trực tiếp ra đường ĐT 756B và đường ĐT 756C trong phạm vi 200m đầu tính từ HLLG</t>
  </si>
  <si>
    <t>Khu dân cư Phước An (Công ty TNHH Địa ốc Hoa Đào)</t>
  </si>
  <si>
    <t>Các tuyến đường nội bộ trong khu dân cư Phước An</t>
  </si>
  <si>
    <t>Xã Tân Quan</t>
  </si>
  <si>
    <t>Điểm đầu</t>
  </si>
  <si>
    <t>Điểm cuối</t>
  </si>
  <si>
    <t xml:space="preserve">Điểm đầu </t>
  </si>
  <si>
    <t>HQX1</t>
  </si>
  <si>
    <t>HQX2</t>
  </si>
  <si>
    <t>HQX3</t>
  </si>
  <si>
    <t>HQX4</t>
  </si>
  <si>
    <t>HQX5</t>
  </si>
  <si>
    <t>HQX6</t>
  </si>
  <si>
    <t>HQX7</t>
  </si>
  <si>
    <t>HQX8</t>
  </si>
  <si>
    <t>HQX9</t>
  </si>
  <si>
    <t>HQXI1</t>
  </si>
  <si>
    <t>HQXI2</t>
  </si>
  <si>
    <t>HQXI3</t>
  </si>
  <si>
    <t>HQXI4</t>
  </si>
  <si>
    <t>HQXI5</t>
  </si>
  <si>
    <t>HQXI6</t>
  </si>
  <si>
    <t>HQXI7</t>
  </si>
  <si>
    <t>HQXI8</t>
  </si>
  <si>
    <t>HQXI9</t>
  </si>
  <si>
    <t>HQXI10</t>
  </si>
  <si>
    <t>HQXI11</t>
  </si>
  <si>
    <t>HQXI12</t>
  </si>
  <si>
    <t>HQXI13</t>
  </si>
  <si>
    <t>HQXI14</t>
  </si>
  <si>
    <t>HQXI15</t>
  </si>
  <si>
    <t>HQXI16</t>
  </si>
  <si>
    <t>HQVII1</t>
  </si>
  <si>
    <t>HQVII2</t>
  </si>
  <si>
    <t>HQVII3</t>
  </si>
  <si>
    <t>HQVII4</t>
  </si>
  <si>
    <t>HQVII5</t>
  </si>
  <si>
    <t>HQVII6</t>
  </si>
  <si>
    <t>HQVII7</t>
  </si>
  <si>
    <t>HQVII8</t>
  </si>
  <si>
    <t>HQX10, HQXI17, HQVII9</t>
  </si>
  <si>
    <t>HQX11, HQXI18, HQVII10</t>
  </si>
  <si>
    <t>CTIX1</t>
  </si>
  <si>
    <t>CTIX2</t>
  </si>
  <si>
    <t>CTIX3</t>
  </si>
  <si>
    <t>CTIX4</t>
  </si>
  <si>
    <t>CTIX5</t>
  </si>
  <si>
    <t>CTIX6</t>
  </si>
  <si>
    <t>CTIX7</t>
  </si>
  <si>
    <t>CTIX8</t>
  </si>
  <si>
    <t>CTIX9</t>
  </si>
  <si>
    <t>Đường nhựa bên hông chợ Tân Quan</t>
  </si>
  <si>
    <t>Đường liên xã ấp Chà Hòa đi Nha Bích</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</si>
  <si>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</si>
  <si>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</si>
  <si>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</si>
  <si>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</si>
  <si>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</si>
  <si>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</si>
  <si>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cây lâu năm đề xuất</t>
  </si>
  <si>
    <t>Giá đất trồng cây hằng năm đề xuất</t>
  </si>
  <si>
    <t>Giá đất nuôi trồng thủy sản hiện hành</t>
  </si>
  <si>
    <t>Hệ số điều chỉnh đất nông nghiệp (lần)</t>
  </si>
  <si>
    <t>Giá đất ở đề xuất</t>
  </si>
  <si>
    <t>Hệ số điều chỉnh đất ở (lần)</t>
  </si>
  <si>
    <t>Hệ số điều chỉnh đất thương mại dịch vụ (lần)</t>
  </si>
  <si>
    <t xml:space="preserve">Hệ số điều chỉnh đất sản xuất kinh doanh (lần) </t>
  </si>
  <si>
    <t>Giá đất thương mại dịch vụ đề xuất</t>
  </si>
  <si>
    <t>Giá đất sản xuất kinh doanh đề xuất</t>
  </si>
  <si>
    <t>Đường nhựa từ Ngã 3 Sóc Trào đi ấp Sóc Trào B</t>
  </si>
  <si>
    <t>Đường nhựa ngã 4 chợ Tân Quan</t>
  </si>
  <si>
    <t>Từ thửa đất số 251, tờ bản đồ số 93</t>
  </si>
  <si>
    <t>Từ thửa đất số 252, tờ bản đồ số 93</t>
  </si>
  <si>
    <t>Ngã 3 Thác số 4</t>
  </si>
  <si>
    <t>ấp Sóc Lết (Hết thửa đất số 3, tờ bản đồ số 2)</t>
  </si>
  <si>
    <t>Ngã 3 Sở Líp (từ thửa đất số 20, tờ bản đồ số 57)</t>
  </si>
  <si>
    <t>ấp Xạc Lây (Hết thửa đất số 54, tờ bản đồ số 35)</t>
  </si>
  <si>
    <t>hết thửa đất số 14, tờ bản đồ số 17</t>
  </si>
  <si>
    <t>Từ thửa đất số 33, tờ bản đồ số 105</t>
  </si>
  <si>
    <t>Giáp ranh cao su Nông trường cao su Xa Trạch</t>
  </si>
  <si>
    <t>Từ thửa đất số 232, tờ bản đồ số 93</t>
  </si>
  <si>
    <t xml:space="preserve">Đường ĐH 09 </t>
  </si>
  <si>
    <t>Đường liên xã</t>
  </si>
  <si>
    <t>Đường Liên xã</t>
  </si>
  <si>
    <t>Đường nhựa từ Cổng Chào Văn Hiên 1 đi ấp Sóc Lớn</t>
  </si>
  <si>
    <t>Đường nhựa liên xã Tân Quan - Minh Hưng</t>
  </si>
  <si>
    <t>Đường nhựa từ ấp Long Bình đi ấp Văn Hiên 2</t>
  </si>
  <si>
    <t xml:space="preserve">Đường ĐH 11 </t>
  </si>
  <si>
    <t>Đường nhựa số 06</t>
  </si>
  <si>
    <t>Đường nhựa từ ấp Xạc Lây đi ấp Sóc Tranh</t>
  </si>
  <si>
    <t>Đường ĐT 756C (từ thửa đất số 191, tờ bản đồ số 63)</t>
  </si>
  <si>
    <t>Từ thửa đất số 78, tờ bản đồ số 115</t>
  </si>
  <si>
    <t>Hết thửa đất số 1706, tờ bản đồ số 70</t>
  </si>
  <si>
    <t>Từ hết thửa đất số 1706, tờ bản đồ số 70</t>
  </si>
  <si>
    <t>Hết thửa đất số 947, tờ bản đồ số 70</t>
  </si>
  <si>
    <t xml:space="preserve"> Ngã 3 thác số 4 (Giáp đường ĐT 758)</t>
  </si>
  <si>
    <t>từ thửa đất số 46, tờ bản đồ số 61</t>
  </si>
  <si>
    <t>Từ thửa đất số 30, tờ bản đồ số 106</t>
  </si>
  <si>
    <t>Giáp ranh phường An Lộc (từ thửa đất số 3, tờ bản đồ số 60)</t>
  </si>
  <si>
    <t>Ngã 3 đi Thanh An (hết thửa đất số 9, tờ bản đồ số 61)</t>
  </si>
  <si>
    <t xml:space="preserve"> Ngã 5 Tân Hưng (hết thửa đất số 82, tờ bản đồ số 61)</t>
  </si>
  <si>
    <t>Cầu bà Hô giáp ranh xã Tân Khai (từ thửa đất số 104, tờ bản đồ số 101)</t>
  </si>
  <si>
    <t>(hết thửa đất số 117, tờ bản đồ số 101)</t>
  </si>
  <si>
    <t>(từ hết thửa đất số 117, tờ bản đồ số 101)</t>
  </si>
  <si>
    <t>(hết thửa đất số 184, tờ bản đồ số 92)</t>
  </si>
  <si>
    <t>(từ hết thửa đất số 184, tờ bản đồ số 92)</t>
  </si>
  <si>
    <t>hết thửa đất số 366, tờ bản đồ số 93</t>
  </si>
  <si>
    <t>Đến hết ranh trường tiểu học Tân Quan ấp Xa Lách (hết thửa đất số 65, tờ bản đồ số 106)</t>
  </si>
  <si>
    <t>Từ hết ranh trường tiểu học Tân Quan ấp Xa Lách (từ hết thửa đất số 65, tờ bản đồ số 106)</t>
  </si>
  <si>
    <t>Giáp ranh xã Nha Bích (hết thửa đất số 7, tờ bản đồ số 107)</t>
  </si>
  <si>
    <t>Ngã ba đường đất (từ hết thửa đất số 947, tờ bản đồ số 70)</t>
  </si>
  <si>
    <t>Giáp ranh xã Nha Bích (hết thửa đất số 462, tờ bản đồ số 71)</t>
  </si>
  <si>
    <t>hết thửa đất số 128, tờ bản đồ số 109</t>
  </si>
  <si>
    <t>từ thửa đất số 78, tờ bản đồ số 115</t>
  </si>
  <si>
    <t>hết thửa đất số 116, tờ bản đồ số 118</t>
  </si>
  <si>
    <t>Cuối dốc nghĩa địa 23 Lớn (hết thửa đất số 630, tờ bản đồ số 16)</t>
  </si>
  <si>
    <t>Cuối dốc nghĩa địa 23 Lớn (từ hết thửa đất số 630, tờ bản đồ số 16)</t>
  </si>
  <si>
    <t>Ngã 3 Sở Líp ( hết thửa đất số 40, tờ bản đồ số 10)</t>
  </si>
  <si>
    <t>Ngã 3 Sở Líp  (Từ hết  thửa đất số 40, tờ bản đồ số 10)</t>
  </si>
  <si>
    <t>Ngã 3 giáp đường ĐT 758 (từ thửa đất số 19, tờ bản đồ số 161)</t>
  </si>
  <si>
    <t>hết thửa đất số 411, tờ bản đồ số 146</t>
  </si>
  <si>
    <t>hết thửa đất số 20, tờ bản đồ số 108</t>
  </si>
  <si>
    <t>hết thửa đất số 134, tờ bản đồ số 65</t>
  </si>
  <si>
    <t>hết thửa đất số 139, tờ bản đồ số 87</t>
  </si>
  <si>
    <t>Đường ĐT 756B (từ thửa đất số 13, tờ bản đồ số 93)</t>
  </si>
  <si>
    <t>hết thửa đất số 256, tờ bản đồ số 89</t>
  </si>
  <si>
    <t>Ngã 3 Quang Minh (từ thửa đất số 4, tờ bản đồ số 157)</t>
  </si>
  <si>
    <t xml:space="preserve"> hết thửa đất số 35, tờ bản đồ số 157</t>
  </si>
  <si>
    <t>từ hết thửa đất số 35, tờ bản đồ số 157</t>
  </si>
  <si>
    <t>hết Thửa đất số 94, tờ bản đồ số 123</t>
  </si>
  <si>
    <t>hết Thửa đất số 131, tờ bản đồ số 67</t>
  </si>
  <si>
    <t>từ thửa đất số 43, tờ bản đồ số 51</t>
  </si>
  <si>
    <t>hết thửa đất số 87, tờ bản đồ số 46</t>
  </si>
  <si>
    <t>hết thửa đất số 25, tờ bản đồ số 32</t>
  </si>
  <si>
    <t>hết thửa đất số 42, tờ bản đồ số 149</t>
  </si>
  <si>
    <t>hết thửa đất số 983, tờ bản đồ số 64</t>
  </si>
  <si>
    <t>từ thửa đất số 198, tờ bản đồ số 93</t>
  </si>
  <si>
    <t>hết thửa đất số 44, tờ bản đồ số 93</t>
  </si>
  <si>
    <t>hết thửa đất số 290, tờ bản đồ số 93</t>
  </si>
  <si>
    <t>hết thửa đất số 414, tờ bản đồ số 93</t>
  </si>
  <si>
    <t>từ thửa đất số 297, tờ bản đồ số 93</t>
  </si>
  <si>
    <t>hết thửa đất số 321, tờ bản đồ số 93</t>
  </si>
  <si>
    <t>Điểm cuối Đài Liệt sỹ (hết thửa đất số 380, tờ bản đồ số 141)</t>
  </si>
  <si>
    <t>Điểm cuối Đài Liệt sỹ (Từ hết thửa đất số 380, tờ bản đồ số 141)</t>
  </si>
  <si>
    <t xml:space="preserve">Ngã 3 Thác Số 4 </t>
  </si>
  <si>
    <t>Ngã 3 đi Thanh An (từ hết thửa đất số 9, tờ bản đồ số 61)</t>
  </si>
  <si>
    <t>Cầu Suối Cát (hết thửa đất số 238, tờ bản đồ số 77)</t>
  </si>
  <si>
    <t>Ngã 3 đi Thanh An (từ hết thửa đất số 9, tờ bản đồ số 61</t>
  </si>
  <si>
    <t>Giáp ranh xã Tân Hưng (hết thửa đất số 7, tờ bản đồ số 126)</t>
  </si>
  <si>
    <t>Ngã ba Sóc Ruộng 1 (từ thửa đất số 73, tờ bản đồ số 100)</t>
  </si>
  <si>
    <t>Ngã ba Xa Lách (hết thửa đất số 30, tờ bản đồ số 106)</t>
  </si>
  <si>
    <t>Giáp ranh xã Tân Hưng (hết thửa đất số 56, tờ bản đồ số 124)</t>
  </si>
  <si>
    <t>Đường ĐT 756B (Thửa đất số 225, tờ bản đồ số 95)</t>
  </si>
  <si>
    <t>từ thửa đất số 643, tờ bản đồ số 16</t>
  </si>
  <si>
    <t>từ thửa đất số 29, tờ bản đồ số 60</t>
  </si>
  <si>
    <t>Cầu Xa Trạch 1 (từ thửa đất số 87, tờ bản đồ số 29)</t>
  </si>
  <si>
    <t>từ thửa đất số 35, tờ bản đồ số 114</t>
  </si>
  <si>
    <t>từ thửa đất số 252, tờ bản đồ số 10</t>
  </si>
  <si>
    <t>I.28. Xã Tân Quan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</si>
</sst>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6"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3" fillId="0" borderId="1" xfId="0" applyFont="1" applyBorder="1"/>
    <xf numFmtId="3" fontId="3" fillId="0" borderId="1" xfId="0" applyNumberFormat="1" applyFont="1" applyBorder="1" applyAlignment="1">
      <alignment vertical="center"/>
    </xf>
    <xf numFmtId="0" fontId="3" fillId="0" borderId="0" xfId="0" applyFont="1" applyAlignment="1">
      <alignment vertical="center"/>
    </xf>
    <xf numFmtId="43" fontId="4" fillId="0" borderId="0" xfId="1" applyFont="1" applyAlignment="1">
      <alignment vertical="center"/>
    </xf>
    <xf numFmtId="3" fontId="3" fillId="0" borderId="2" xfId="1" applyNumberFormat="1" applyFont="1" applyFill="1" applyBorder="1" applyAlignment="1">
      <alignment horizontal="right" vertical="center"/>
    </xf>
    <xf numFmtId="43" fontId="4" fillId="0" borderId="1" xfId="1" applyFont="1" applyBorder="1" applyAlignment="1">
      <alignment vertical="center"/>
    </xf>
    <xf numFmtId="0" fontId="4" fillId="0" borderId="1" xfId="0" applyFont="1" applyBorder="1" applyAlignment="1">
      <alignment horizontal="left" vertical="center" wrapText="1"/>
    </xf>
    <xf numFmtId="3" fontId="4" fillId="0" borderId="1" xfId="0" applyNumberFormat="1" applyFont="1" applyBorder="1" applyAlignment="1">
      <alignment vertical="center"/>
    </xf>
    <xf numFmtId="3" fontId="3" fillId="0" borderId="1" xfId="0" applyNumberFormat="1" applyFont="1" applyBorder="1" applyAlignment="1">
      <alignment horizontal="right" vertical="center"/>
    </xf>
    <xf numFmtId="3" fontId="4" fillId="0" borderId="0" xfId="0" applyNumberFormat="1" applyFont="1" applyAlignment="1">
      <alignment vertical="center"/>
    </xf>
    <xf numFmtId="165" fontId="3" fillId="0" borderId="1" xfId="1" applyNumberFormat="1" applyFont="1" applyBorder="1" applyAlignment="1">
      <alignment vertical="center"/>
    </xf>
    <xf numFmtId="165" fontId="3" fillId="0" borderId="0" xfId="1" applyNumberFormat="1" applyFont="1" applyAlignment="1">
      <alignment vertical="center"/>
    </xf>
    <xf numFmtId="43" fontId="3" fillId="0" borderId="1" xfId="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3"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165"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48"/>
  <sheetViews>
    <sheetView view="pageBreakPreview" topLeftCell="B40" zoomScale="85" zoomScaleNormal="85" zoomScaleSheetLayoutView="85" workbookViewId="0">
      <selection activeCell="E45" sqref="E45"/>
    </sheetView>
  </sheetViews>
  <sheetFormatPr defaultRowHeight="15.75" x14ac:dyDescent="0.25"/>
  <cols>
    <col min="1" max="1" width="8.42578125" style="11" hidden="1" customWidth="1"/>
    <col min="2" max="2" width="7.5703125" style="13" customWidth="1"/>
    <col min="3" max="3" width="49.42578125" style="14" customWidth="1"/>
    <col min="4" max="4" width="28.42578125" style="14" customWidth="1"/>
    <col min="5" max="5" width="31" style="14" customWidth="1"/>
    <col min="6" max="6" width="13.42578125" style="10" customWidth="1"/>
    <col min="7" max="8" width="13.28515625" style="30" customWidth="1"/>
    <col min="9" max="10" width="13.28515625" style="17" customWidth="1"/>
    <col min="11" max="11" width="15" style="17" customWidth="1"/>
    <col min="12" max="12" width="12.85546875" style="16" customWidth="1"/>
    <col min="13" max="13" width="13.7109375" style="24" customWidth="1"/>
    <col min="14" max="14" width="13.28515625" style="24" customWidth="1"/>
    <col min="15" max="16384" width="9.140625" style="11"/>
  </cols>
  <sheetData>
    <row r="1" spans="1:14" ht="41.25" customHeight="1" x14ac:dyDescent="0.25">
      <c r="B1" s="35" t="s">
        <v>0</v>
      </c>
      <c r="C1" s="35" t="s">
        <v>1</v>
      </c>
      <c r="D1" s="35" t="s">
        <v>2</v>
      </c>
      <c r="E1" s="35"/>
      <c r="F1" s="36" t="s">
        <v>74</v>
      </c>
      <c r="G1" s="36" t="s">
        <v>76</v>
      </c>
      <c r="H1" s="36" t="s">
        <v>75</v>
      </c>
      <c r="I1" s="36" t="s">
        <v>84</v>
      </c>
      <c r="J1" s="36" t="s">
        <v>88</v>
      </c>
      <c r="K1" s="36" t="s">
        <v>89</v>
      </c>
      <c r="L1" s="37" t="s">
        <v>85</v>
      </c>
      <c r="M1" s="37" t="s">
        <v>86</v>
      </c>
      <c r="N1" s="37" t="s">
        <v>87</v>
      </c>
    </row>
    <row r="2" spans="1:14" ht="39" customHeight="1" x14ac:dyDescent="0.25">
      <c r="B2" s="35"/>
      <c r="C2" s="35"/>
      <c r="D2" s="1" t="s">
        <v>25</v>
      </c>
      <c r="E2" s="1" t="s">
        <v>26</v>
      </c>
      <c r="F2" s="36"/>
      <c r="G2" s="36"/>
      <c r="H2" s="36"/>
      <c r="I2" s="36"/>
      <c r="J2" s="36"/>
      <c r="K2" s="36"/>
      <c r="L2" s="37"/>
      <c r="M2" s="37"/>
      <c r="N2" s="37"/>
    </row>
    <row r="3" spans="1:14" ht="24.75" customHeight="1" x14ac:dyDescent="0.25">
      <c r="B3" s="1"/>
      <c r="C3" s="9" t="s">
        <v>179</v>
      </c>
      <c r="D3" s="9"/>
      <c r="E3" s="9"/>
      <c r="F3" s="8"/>
      <c r="G3" s="28"/>
      <c r="H3" s="28"/>
      <c r="I3" s="8"/>
      <c r="J3" s="29"/>
      <c r="K3" s="29"/>
      <c r="L3" s="7"/>
      <c r="M3" s="26"/>
      <c r="N3" s="26"/>
    </row>
    <row r="4" spans="1:14" ht="47.25" x14ac:dyDescent="0.25">
      <c r="A4" s="20" t="s">
        <v>28</v>
      </c>
      <c r="B4" s="3">
        <v>1</v>
      </c>
      <c r="C4" s="27" t="s">
        <v>4</v>
      </c>
      <c r="D4" s="27" t="s">
        <v>119</v>
      </c>
      <c r="E4" s="27" t="s">
        <v>163</v>
      </c>
      <c r="F4" s="6">
        <v>2400</v>
      </c>
      <c r="G4" s="28">
        <v>1632.0000000000002</v>
      </c>
      <c r="H4" s="28">
        <v>1440</v>
      </c>
      <c r="I4" s="6">
        <v>2400</v>
      </c>
      <c r="J4" s="10">
        <v>1680</v>
      </c>
      <c r="K4" s="10">
        <v>1440</v>
      </c>
      <c r="L4" s="7">
        <v>1</v>
      </c>
      <c r="M4" s="26">
        <v>1.0294117647058822</v>
      </c>
      <c r="N4" s="26">
        <v>1</v>
      </c>
    </row>
    <row r="5" spans="1:14" ht="47.25" x14ac:dyDescent="0.25">
      <c r="A5" s="20" t="s">
        <v>29</v>
      </c>
      <c r="B5" s="3">
        <f>B4+1</f>
        <v>2</v>
      </c>
      <c r="C5" s="27" t="s">
        <v>4</v>
      </c>
      <c r="D5" s="27" t="s">
        <v>164</v>
      </c>
      <c r="E5" s="27" t="s">
        <v>165</v>
      </c>
      <c r="F5" s="6">
        <v>1300</v>
      </c>
      <c r="G5" s="28">
        <v>884.00000000000011</v>
      </c>
      <c r="H5" s="28">
        <v>780</v>
      </c>
      <c r="I5" s="6">
        <v>1300</v>
      </c>
      <c r="J5" s="10">
        <v>909.99999999999989</v>
      </c>
      <c r="K5" s="10">
        <v>780</v>
      </c>
      <c r="L5" s="7">
        <v>1</v>
      </c>
      <c r="M5" s="26">
        <v>1.029411764705882</v>
      </c>
      <c r="N5" s="26">
        <v>1</v>
      </c>
    </row>
    <row r="6" spans="1:14" ht="31.5" x14ac:dyDescent="0.25">
      <c r="A6" s="20" t="s">
        <v>30</v>
      </c>
      <c r="B6" s="3">
        <f t="shared" ref="B6:B47" si="0">B5+1</f>
        <v>3</v>
      </c>
      <c r="C6" s="27" t="s">
        <v>4</v>
      </c>
      <c r="D6" s="27" t="s">
        <v>94</v>
      </c>
      <c r="E6" s="27" t="s">
        <v>120</v>
      </c>
      <c r="F6" s="6">
        <v>900</v>
      </c>
      <c r="G6" s="28">
        <v>612</v>
      </c>
      <c r="H6" s="28">
        <v>540</v>
      </c>
      <c r="I6" s="6">
        <v>900</v>
      </c>
      <c r="J6" s="10">
        <v>630</v>
      </c>
      <c r="K6" s="10">
        <v>540</v>
      </c>
      <c r="L6" s="7">
        <v>1</v>
      </c>
      <c r="M6" s="26">
        <v>1.0294117647058822</v>
      </c>
      <c r="N6" s="26">
        <v>1</v>
      </c>
    </row>
    <row r="7" spans="1:14" ht="47.25" x14ac:dyDescent="0.25">
      <c r="A7" s="20" t="s">
        <v>31</v>
      </c>
      <c r="B7" s="3">
        <f t="shared" si="0"/>
        <v>4</v>
      </c>
      <c r="C7" s="27" t="s">
        <v>7</v>
      </c>
      <c r="D7" s="27" t="s">
        <v>166</v>
      </c>
      <c r="E7" s="27" t="s">
        <v>167</v>
      </c>
      <c r="F7" s="6">
        <v>750</v>
      </c>
      <c r="G7" s="28">
        <v>510.00000000000006</v>
      </c>
      <c r="H7" s="28">
        <v>450</v>
      </c>
      <c r="I7" s="6">
        <v>750</v>
      </c>
      <c r="J7" s="10">
        <v>525</v>
      </c>
      <c r="K7" s="10">
        <v>450</v>
      </c>
      <c r="L7" s="7">
        <v>1</v>
      </c>
      <c r="M7" s="26">
        <v>1.0294117647058822</v>
      </c>
      <c r="N7" s="26">
        <v>1</v>
      </c>
    </row>
    <row r="8" spans="1:14" ht="31.5" x14ac:dyDescent="0.25">
      <c r="A8" s="20" t="s">
        <v>32</v>
      </c>
      <c r="B8" s="3">
        <f t="shared" si="0"/>
        <v>5</v>
      </c>
      <c r="C8" s="27" t="s">
        <v>7</v>
      </c>
      <c r="D8" s="27" t="s">
        <v>168</v>
      </c>
      <c r="E8" s="27" t="s">
        <v>121</v>
      </c>
      <c r="F8" s="6">
        <v>800</v>
      </c>
      <c r="G8" s="28">
        <v>544</v>
      </c>
      <c r="H8" s="28">
        <v>480</v>
      </c>
      <c r="I8" s="6">
        <v>800</v>
      </c>
      <c r="J8" s="10">
        <v>560</v>
      </c>
      <c r="K8" s="10">
        <v>480</v>
      </c>
      <c r="L8" s="7">
        <v>1</v>
      </c>
      <c r="M8" s="26">
        <v>1.0294117647058822</v>
      </c>
      <c r="N8" s="26">
        <v>1</v>
      </c>
    </row>
    <row r="9" spans="1:14" ht="47.25" x14ac:dyDescent="0.25">
      <c r="A9" s="20" t="s">
        <v>37</v>
      </c>
      <c r="B9" s="3">
        <f t="shared" si="0"/>
        <v>6</v>
      </c>
      <c r="C9" s="27" t="s">
        <v>8</v>
      </c>
      <c r="D9" s="27" t="s">
        <v>122</v>
      </c>
      <c r="E9" s="27" t="s">
        <v>123</v>
      </c>
      <c r="F9" s="6">
        <v>1800</v>
      </c>
      <c r="G9" s="28">
        <v>1224</v>
      </c>
      <c r="H9" s="28">
        <v>1080</v>
      </c>
      <c r="I9" s="6">
        <v>1800</v>
      </c>
      <c r="J9" s="10">
        <v>1260</v>
      </c>
      <c r="K9" s="10">
        <v>1080</v>
      </c>
      <c r="L9" s="7">
        <v>1</v>
      </c>
      <c r="M9" s="26">
        <v>1.0294117647058822</v>
      </c>
      <c r="N9" s="26">
        <v>1</v>
      </c>
    </row>
    <row r="10" spans="1:14" ht="31.5" x14ac:dyDescent="0.25">
      <c r="A10" s="20" t="s">
        <v>38</v>
      </c>
      <c r="B10" s="3">
        <f t="shared" si="0"/>
        <v>7</v>
      </c>
      <c r="C10" s="27" t="s">
        <v>8</v>
      </c>
      <c r="D10" s="27" t="s">
        <v>124</v>
      </c>
      <c r="E10" s="27" t="s">
        <v>125</v>
      </c>
      <c r="F10" s="6">
        <v>1300</v>
      </c>
      <c r="G10" s="28">
        <v>884.00000000000011</v>
      </c>
      <c r="H10" s="28">
        <v>780</v>
      </c>
      <c r="I10" s="6">
        <v>1300</v>
      </c>
      <c r="J10" s="10">
        <v>909.99999999999989</v>
      </c>
      <c r="K10" s="10">
        <v>780</v>
      </c>
      <c r="L10" s="7">
        <v>1</v>
      </c>
      <c r="M10" s="26">
        <v>1.029411764705882</v>
      </c>
      <c r="N10" s="26">
        <v>1</v>
      </c>
    </row>
    <row r="11" spans="1:14" ht="31.5" x14ac:dyDescent="0.25">
      <c r="A11" s="20" t="s">
        <v>39</v>
      </c>
      <c r="B11" s="3">
        <f t="shared" si="0"/>
        <v>8</v>
      </c>
      <c r="C11" s="27" t="s">
        <v>8</v>
      </c>
      <c r="D11" s="27" t="s">
        <v>126</v>
      </c>
      <c r="E11" s="27" t="s">
        <v>127</v>
      </c>
      <c r="F11" s="6">
        <v>1800</v>
      </c>
      <c r="G11" s="28">
        <v>1224</v>
      </c>
      <c r="H11" s="28">
        <v>1080</v>
      </c>
      <c r="I11" s="6">
        <v>1800</v>
      </c>
      <c r="J11" s="10">
        <v>1260</v>
      </c>
      <c r="K11" s="10">
        <v>1080</v>
      </c>
      <c r="L11" s="7">
        <v>1</v>
      </c>
      <c r="M11" s="26">
        <v>1.0294117647058822</v>
      </c>
      <c r="N11" s="26">
        <v>1</v>
      </c>
    </row>
    <row r="12" spans="1:14" ht="63" customHeight="1" x14ac:dyDescent="0.25">
      <c r="A12" s="20" t="s">
        <v>40</v>
      </c>
      <c r="B12" s="3">
        <f t="shared" si="0"/>
        <v>9</v>
      </c>
      <c r="C12" s="27" t="s">
        <v>9</v>
      </c>
      <c r="D12" s="27" t="s">
        <v>111</v>
      </c>
      <c r="E12" s="27" t="s">
        <v>128</v>
      </c>
      <c r="F12" s="6">
        <v>1600</v>
      </c>
      <c r="G12" s="28">
        <v>1088</v>
      </c>
      <c r="H12" s="28">
        <v>960</v>
      </c>
      <c r="I12" s="6">
        <v>1600</v>
      </c>
      <c r="J12" s="10">
        <v>1120</v>
      </c>
      <c r="K12" s="10">
        <v>960</v>
      </c>
      <c r="L12" s="7">
        <v>1</v>
      </c>
      <c r="M12" s="26">
        <v>1.0294117647058822</v>
      </c>
      <c r="N12" s="26">
        <v>1</v>
      </c>
    </row>
    <row r="13" spans="1:14" ht="63" customHeight="1" x14ac:dyDescent="0.25">
      <c r="A13" s="20" t="s">
        <v>41</v>
      </c>
      <c r="B13" s="3">
        <f t="shared" si="0"/>
        <v>10</v>
      </c>
      <c r="C13" s="27" t="s">
        <v>9</v>
      </c>
      <c r="D13" s="27" t="s">
        <v>129</v>
      </c>
      <c r="E13" s="27" t="s">
        <v>130</v>
      </c>
      <c r="F13" s="6">
        <v>1200</v>
      </c>
      <c r="G13" s="28">
        <v>816.00000000000011</v>
      </c>
      <c r="H13" s="28">
        <v>720</v>
      </c>
      <c r="I13" s="6">
        <v>1200</v>
      </c>
      <c r="J13" s="10">
        <v>840</v>
      </c>
      <c r="K13" s="10">
        <v>720</v>
      </c>
      <c r="L13" s="7">
        <v>1</v>
      </c>
      <c r="M13" s="26">
        <v>1.0294117647058822</v>
      </c>
      <c r="N13" s="26">
        <v>1</v>
      </c>
    </row>
    <row r="14" spans="1:14" ht="31.5" x14ac:dyDescent="0.25">
      <c r="A14" s="20" t="s">
        <v>63</v>
      </c>
      <c r="B14" s="3">
        <f t="shared" si="0"/>
        <v>11</v>
      </c>
      <c r="C14" s="27" t="s">
        <v>8</v>
      </c>
      <c r="D14" s="27" t="s">
        <v>112</v>
      </c>
      <c r="E14" s="27" t="s">
        <v>113</v>
      </c>
      <c r="F14" s="6">
        <v>900</v>
      </c>
      <c r="G14" s="28">
        <v>612</v>
      </c>
      <c r="H14" s="28">
        <v>540</v>
      </c>
      <c r="I14" s="6">
        <v>900</v>
      </c>
      <c r="J14" s="10">
        <v>630</v>
      </c>
      <c r="K14" s="10">
        <v>540</v>
      </c>
      <c r="L14" s="7">
        <v>1</v>
      </c>
      <c r="M14" s="26">
        <v>1.0294117647058822</v>
      </c>
      <c r="N14" s="26">
        <v>1</v>
      </c>
    </row>
    <row r="15" spans="1:14" ht="31.5" x14ac:dyDescent="0.25">
      <c r="A15" s="20" t="s">
        <v>64</v>
      </c>
      <c r="B15" s="3">
        <f t="shared" si="0"/>
        <v>12</v>
      </c>
      <c r="C15" s="27" t="s">
        <v>8</v>
      </c>
      <c r="D15" s="27" t="s">
        <v>114</v>
      </c>
      <c r="E15" s="27" t="s">
        <v>115</v>
      </c>
      <c r="F15" s="6">
        <v>1100</v>
      </c>
      <c r="G15" s="28">
        <v>748</v>
      </c>
      <c r="H15" s="28">
        <v>660</v>
      </c>
      <c r="I15" s="6">
        <v>1100</v>
      </c>
      <c r="J15" s="10">
        <v>770</v>
      </c>
      <c r="K15" s="10">
        <v>660</v>
      </c>
      <c r="L15" s="7">
        <v>1</v>
      </c>
      <c r="M15" s="26">
        <v>1.0294117647058822</v>
      </c>
      <c r="N15" s="26">
        <v>1</v>
      </c>
    </row>
    <row r="16" spans="1:14" ht="31.5" x14ac:dyDescent="0.25">
      <c r="A16" s="20" t="s">
        <v>65</v>
      </c>
      <c r="B16" s="3">
        <f t="shared" si="0"/>
        <v>13</v>
      </c>
      <c r="C16" s="27" t="s">
        <v>8</v>
      </c>
      <c r="D16" s="27" t="s">
        <v>131</v>
      </c>
      <c r="E16" s="27" t="s">
        <v>132</v>
      </c>
      <c r="F16" s="6">
        <v>900</v>
      </c>
      <c r="G16" s="28">
        <v>612</v>
      </c>
      <c r="H16" s="28">
        <v>540</v>
      </c>
      <c r="I16" s="6">
        <v>900</v>
      </c>
      <c r="J16" s="10">
        <v>630</v>
      </c>
      <c r="K16" s="10">
        <v>540</v>
      </c>
      <c r="L16" s="7">
        <v>1</v>
      </c>
      <c r="M16" s="26">
        <v>1.0294117647058822</v>
      </c>
      <c r="N16" s="26">
        <v>1</v>
      </c>
    </row>
    <row r="17" spans="1:14" ht="31.5" x14ac:dyDescent="0.25">
      <c r="A17" s="20" t="s">
        <v>68</v>
      </c>
      <c r="B17" s="3">
        <f t="shared" si="0"/>
        <v>14</v>
      </c>
      <c r="C17" s="27" t="s">
        <v>102</v>
      </c>
      <c r="D17" s="27" t="s">
        <v>177</v>
      </c>
      <c r="E17" s="27" t="s">
        <v>133</v>
      </c>
      <c r="F17" s="6">
        <v>500</v>
      </c>
      <c r="G17" s="28">
        <v>340</v>
      </c>
      <c r="H17" s="28">
        <v>300</v>
      </c>
      <c r="I17" s="6">
        <v>500</v>
      </c>
      <c r="J17" s="10">
        <v>350</v>
      </c>
      <c r="K17" s="10">
        <v>300</v>
      </c>
      <c r="L17" s="7">
        <v>1</v>
      </c>
      <c r="M17" s="26">
        <v>1.0294117647058822</v>
      </c>
      <c r="N17" s="26">
        <v>1</v>
      </c>
    </row>
    <row r="18" spans="1:14" ht="31.5" x14ac:dyDescent="0.25">
      <c r="A18" s="20" t="s">
        <v>69</v>
      </c>
      <c r="B18" s="3">
        <f t="shared" si="0"/>
        <v>15</v>
      </c>
      <c r="C18" s="27" t="s">
        <v>102</v>
      </c>
      <c r="D18" s="27" t="s">
        <v>134</v>
      </c>
      <c r="E18" s="27" t="s">
        <v>135</v>
      </c>
      <c r="F18" s="6">
        <v>700</v>
      </c>
      <c r="G18" s="28">
        <v>476.00000000000006</v>
      </c>
      <c r="H18" s="28">
        <v>420</v>
      </c>
      <c r="I18" s="6">
        <v>700</v>
      </c>
      <c r="J18" s="10">
        <v>489.99999999999994</v>
      </c>
      <c r="K18" s="10">
        <v>420</v>
      </c>
      <c r="L18" s="7">
        <v>1</v>
      </c>
      <c r="M18" s="26">
        <v>1.029411764705882</v>
      </c>
      <c r="N18" s="26">
        <v>1</v>
      </c>
    </row>
    <row r="19" spans="1:14" ht="54.75" customHeight="1" x14ac:dyDescent="0.25">
      <c r="A19" s="20" t="s">
        <v>53</v>
      </c>
      <c r="B19" s="3">
        <f t="shared" si="0"/>
        <v>16</v>
      </c>
      <c r="C19" s="27" t="s">
        <v>103</v>
      </c>
      <c r="D19" s="27" t="s">
        <v>176</v>
      </c>
      <c r="E19" s="27" t="s">
        <v>136</v>
      </c>
      <c r="F19" s="6">
        <v>900</v>
      </c>
      <c r="G19" s="28">
        <v>612</v>
      </c>
      <c r="H19" s="28">
        <v>540</v>
      </c>
      <c r="I19" s="6">
        <v>900</v>
      </c>
      <c r="J19" s="10">
        <v>630</v>
      </c>
      <c r="K19" s="10">
        <v>540</v>
      </c>
      <c r="L19" s="7">
        <v>1</v>
      </c>
      <c r="M19" s="26">
        <v>1.0294117647058822</v>
      </c>
      <c r="N19" s="26">
        <v>1</v>
      </c>
    </row>
    <row r="20" spans="1:14" ht="47.25" x14ac:dyDescent="0.25">
      <c r="A20" s="20" t="s">
        <v>54</v>
      </c>
      <c r="B20" s="3">
        <f t="shared" si="0"/>
        <v>17</v>
      </c>
      <c r="C20" s="27" t="s">
        <v>103</v>
      </c>
      <c r="D20" s="27" t="s">
        <v>137</v>
      </c>
      <c r="E20" s="27" t="s">
        <v>138</v>
      </c>
      <c r="F20" s="6">
        <v>1100</v>
      </c>
      <c r="G20" s="28">
        <v>748</v>
      </c>
      <c r="H20" s="28">
        <v>660</v>
      </c>
      <c r="I20" s="6">
        <v>1100</v>
      </c>
      <c r="J20" s="10">
        <v>770</v>
      </c>
      <c r="K20" s="10">
        <v>660</v>
      </c>
      <c r="L20" s="7">
        <v>1</v>
      </c>
      <c r="M20" s="26">
        <v>1.0294117647058822</v>
      </c>
      <c r="N20" s="26">
        <v>1</v>
      </c>
    </row>
    <row r="21" spans="1:14" ht="31.5" x14ac:dyDescent="0.25">
      <c r="A21" s="20" t="s">
        <v>55</v>
      </c>
      <c r="B21" s="3">
        <f t="shared" si="0"/>
        <v>18</v>
      </c>
      <c r="C21" s="27" t="s">
        <v>103</v>
      </c>
      <c r="D21" s="27" t="s">
        <v>139</v>
      </c>
      <c r="E21" s="27" t="s">
        <v>95</v>
      </c>
      <c r="F21" s="6">
        <v>600</v>
      </c>
      <c r="G21" s="28">
        <v>408.00000000000006</v>
      </c>
      <c r="H21" s="28">
        <v>360</v>
      </c>
      <c r="I21" s="6">
        <v>600</v>
      </c>
      <c r="J21" s="10">
        <v>420</v>
      </c>
      <c r="K21" s="10">
        <v>360</v>
      </c>
      <c r="L21" s="7">
        <v>1</v>
      </c>
      <c r="M21" s="26">
        <v>1.0294117647058822</v>
      </c>
      <c r="N21" s="26">
        <v>1</v>
      </c>
    </row>
    <row r="22" spans="1:14" ht="31.5" x14ac:dyDescent="0.25">
      <c r="A22" s="20" t="s">
        <v>56</v>
      </c>
      <c r="B22" s="3">
        <f t="shared" si="0"/>
        <v>19</v>
      </c>
      <c r="C22" s="27" t="s">
        <v>104</v>
      </c>
      <c r="D22" s="27" t="s">
        <v>96</v>
      </c>
      <c r="E22" s="27" t="s">
        <v>97</v>
      </c>
      <c r="F22" s="6">
        <v>550</v>
      </c>
      <c r="G22" s="28">
        <v>374</v>
      </c>
      <c r="H22" s="28">
        <v>330</v>
      </c>
      <c r="I22" s="6">
        <v>550</v>
      </c>
      <c r="J22" s="10">
        <v>385</v>
      </c>
      <c r="K22" s="10">
        <v>330</v>
      </c>
      <c r="L22" s="7">
        <v>1</v>
      </c>
      <c r="M22" s="26">
        <v>1.0294117647058822</v>
      </c>
      <c r="N22" s="26">
        <v>1</v>
      </c>
    </row>
    <row r="23" spans="1:14" ht="31.5" x14ac:dyDescent="0.25">
      <c r="A23" s="20" t="s">
        <v>59</v>
      </c>
      <c r="B23" s="3">
        <f t="shared" si="0"/>
        <v>20</v>
      </c>
      <c r="C23" s="27" t="s">
        <v>105</v>
      </c>
      <c r="D23" s="27" t="s">
        <v>178</v>
      </c>
      <c r="E23" s="27" t="s">
        <v>98</v>
      </c>
      <c r="F23" s="6">
        <v>450</v>
      </c>
      <c r="G23" s="28">
        <v>306</v>
      </c>
      <c r="H23" s="28">
        <v>270</v>
      </c>
      <c r="I23" s="6">
        <v>450</v>
      </c>
      <c r="J23" s="10">
        <v>315</v>
      </c>
      <c r="K23" s="10">
        <v>270</v>
      </c>
      <c r="L23" s="7">
        <v>1</v>
      </c>
      <c r="M23" s="26">
        <v>1.0294117647058822</v>
      </c>
      <c r="N23" s="26">
        <v>1</v>
      </c>
    </row>
    <row r="24" spans="1:14" ht="31.5" x14ac:dyDescent="0.25">
      <c r="A24" s="20" t="s">
        <v>33</v>
      </c>
      <c r="B24" s="3">
        <f t="shared" si="0"/>
        <v>21</v>
      </c>
      <c r="C24" s="27" t="s">
        <v>10</v>
      </c>
      <c r="D24" s="27" t="s">
        <v>116</v>
      </c>
      <c r="E24" s="27" t="s">
        <v>169</v>
      </c>
      <c r="F24" s="6">
        <v>700</v>
      </c>
      <c r="G24" s="28">
        <v>476.00000000000006</v>
      </c>
      <c r="H24" s="28">
        <v>420</v>
      </c>
      <c r="I24" s="6">
        <v>700</v>
      </c>
      <c r="J24" s="10">
        <v>489.99999999999994</v>
      </c>
      <c r="K24" s="10">
        <v>420</v>
      </c>
      <c r="L24" s="7">
        <v>1</v>
      </c>
      <c r="M24" s="26">
        <v>1.029411764705882</v>
      </c>
      <c r="N24" s="26">
        <v>1</v>
      </c>
    </row>
    <row r="25" spans="1:14" ht="47.25" x14ac:dyDescent="0.25">
      <c r="A25" s="20" t="s">
        <v>34</v>
      </c>
      <c r="B25" s="3">
        <f t="shared" si="0"/>
        <v>22</v>
      </c>
      <c r="C25" s="27" t="s">
        <v>10</v>
      </c>
      <c r="D25" s="27" t="s">
        <v>140</v>
      </c>
      <c r="E25" s="27" t="s">
        <v>172</v>
      </c>
      <c r="F25" s="6">
        <v>700</v>
      </c>
      <c r="G25" s="28">
        <v>476.00000000000006</v>
      </c>
      <c r="H25" s="28">
        <v>420</v>
      </c>
      <c r="I25" s="6">
        <v>700</v>
      </c>
      <c r="J25" s="10">
        <v>489.99999999999994</v>
      </c>
      <c r="K25" s="10">
        <v>420</v>
      </c>
      <c r="L25" s="7">
        <v>1</v>
      </c>
      <c r="M25" s="26">
        <v>1.029411764705882</v>
      </c>
      <c r="N25" s="26">
        <v>1</v>
      </c>
    </row>
    <row r="26" spans="1:14" ht="31.5" x14ac:dyDescent="0.25">
      <c r="A26" s="20" t="s">
        <v>35</v>
      </c>
      <c r="B26" s="3">
        <f t="shared" si="0"/>
        <v>23</v>
      </c>
      <c r="C26" s="27" t="s">
        <v>90</v>
      </c>
      <c r="D26" s="27" t="s">
        <v>117</v>
      </c>
      <c r="E26" s="27" t="s">
        <v>141</v>
      </c>
      <c r="F26" s="6">
        <v>600</v>
      </c>
      <c r="G26" s="28">
        <v>408.00000000000006</v>
      </c>
      <c r="H26" s="28">
        <v>360</v>
      </c>
      <c r="I26" s="6">
        <v>600</v>
      </c>
      <c r="J26" s="10">
        <v>420</v>
      </c>
      <c r="K26" s="10">
        <v>360</v>
      </c>
      <c r="L26" s="7">
        <v>1</v>
      </c>
      <c r="M26" s="26">
        <v>1.0294117647058822</v>
      </c>
      <c r="N26" s="26">
        <v>1</v>
      </c>
    </row>
    <row r="27" spans="1:14" ht="48" customHeight="1" x14ac:dyDescent="0.25">
      <c r="A27" s="20" t="s">
        <v>42</v>
      </c>
      <c r="B27" s="3">
        <f t="shared" si="0"/>
        <v>24</v>
      </c>
      <c r="C27" s="27" t="s">
        <v>103</v>
      </c>
      <c r="D27" s="27" t="s">
        <v>170</v>
      </c>
      <c r="E27" s="27" t="s">
        <v>171</v>
      </c>
      <c r="F27" s="6">
        <v>800</v>
      </c>
      <c r="G27" s="28">
        <v>544</v>
      </c>
      <c r="H27" s="28">
        <v>480</v>
      </c>
      <c r="I27" s="6">
        <v>800</v>
      </c>
      <c r="J27" s="10">
        <v>560</v>
      </c>
      <c r="K27" s="10">
        <v>480</v>
      </c>
      <c r="L27" s="7">
        <v>1</v>
      </c>
      <c r="M27" s="26">
        <v>1.0294117647058822</v>
      </c>
      <c r="N27" s="26">
        <v>1</v>
      </c>
    </row>
    <row r="28" spans="1:14" ht="31.5" x14ac:dyDescent="0.25">
      <c r="A28" s="20" t="s">
        <v>43</v>
      </c>
      <c r="B28" s="3">
        <f t="shared" si="0"/>
        <v>25</v>
      </c>
      <c r="C28" s="27" t="s">
        <v>11</v>
      </c>
      <c r="D28" s="27" t="s">
        <v>118</v>
      </c>
      <c r="E28" s="27" t="s">
        <v>142</v>
      </c>
      <c r="F28" s="6">
        <v>700</v>
      </c>
      <c r="G28" s="28">
        <v>476.00000000000006</v>
      </c>
      <c r="H28" s="28">
        <v>420</v>
      </c>
      <c r="I28" s="6">
        <v>700</v>
      </c>
      <c r="J28" s="10">
        <v>489.99999999999994</v>
      </c>
      <c r="K28" s="10">
        <v>420</v>
      </c>
      <c r="L28" s="7">
        <v>1</v>
      </c>
      <c r="M28" s="26">
        <v>1.029411764705882</v>
      </c>
      <c r="N28" s="26">
        <v>1</v>
      </c>
    </row>
    <row r="29" spans="1:14" ht="31.5" x14ac:dyDescent="0.25">
      <c r="A29" s="20" t="s">
        <v>44</v>
      </c>
      <c r="B29" s="3">
        <f t="shared" si="0"/>
        <v>26</v>
      </c>
      <c r="C29" s="27" t="s">
        <v>106</v>
      </c>
      <c r="D29" s="27" t="s">
        <v>99</v>
      </c>
      <c r="E29" s="27" t="s">
        <v>143</v>
      </c>
      <c r="F29" s="6">
        <v>700</v>
      </c>
      <c r="G29" s="28">
        <v>476.00000000000006</v>
      </c>
      <c r="H29" s="28">
        <v>420</v>
      </c>
      <c r="I29" s="6">
        <v>700</v>
      </c>
      <c r="J29" s="10">
        <v>489.99999999999994</v>
      </c>
      <c r="K29" s="10">
        <v>420</v>
      </c>
      <c r="L29" s="7">
        <v>1</v>
      </c>
      <c r="M29" s="26">
        <v>1.029411764705882</v>
      </c>
      <c r="N29" s="26">
        <v>1</v>
      </c>
    </row>
    <row r="30" spans="1:14" ht="31.5" x14ac:dyDescent="0.25">
      <c r="A30" s="20" t="s">
        <v>45</v>
      </c>
      <c r="B30" s="3">
        <f t="shared" si="0"/>
        <v>27</v>
      </c>
      <c r="C30" s="27" t="s">
        <v>107</v>
      </c>
      <c r="D30" s="27" t="s">
        <v>173</v>
      </c>
      <c r="E30" s="27" t="s">
        <v>144</v>
      </c>
      <c r="F30" s="6">
        <v>600</v>
      </c>
      <c r="G30" s="28">
        <v>408.00000000000006</v>
      </c>
      <c r="H30" s="28">
        <v>360</v>
      </c>
      <c r="I30" s="6">
        <v>600</v>
      </c>
      <c r="J30" s="10">
        <v>420</v>
      </c>
      <c r="K30" s="10">
        <v>360</v>
      </c>
      <c r="L30" s="7">
        <v>1</v>
      </c>
      <c r="M30" s="26">
        <v>1.0294117647058822</v>
      </c>
      <c r="N30" s="26">
        <v>1</v>
      </c>
    </row>
    <row r="31" spans="1:14" ht="31.5" x14ac:dyDescent="0.25">
      <c r="A31" s="20" t="s">
        <v>46</v>
      </c>
      <c r="B31" s="3">
        <f t="shared" si="0"/>
        <v>28</v>
      </c>
      <c r="C31" s="27" t="s">
        <v>110</v>
      </c>
      <c r="D31" s="27" t="s">
        <v>145</v>
      </c>
      <c r="E31" s="27" t="s">
        <v>146</v>
      </c>
      <c r="F31" s="6">
        <v>600</v>
      </c>
      <c r="G31" s="28">
        <v>408.00000000000006</v>
      </c>
      <c r="H31" s="28">
        <v>360</v>
      </c>
      <c r="I31" s="6">
        <v>600</v>
      </c>
      <c r="J31" s="10">
        <v>420</v>
      </c>
      <c r="K31" s="10">
        <v>360</v>
      </c>
      <c r="L31" s="7">
        <v>1</v>
      </c>
      <c r="M31" s="26">
        <v>1.0294117647058822</v>
      </c>
      <c r="N31" s="26">
        <v>1</v>
      </c>
    </row>
    <row r="32" spans="1:14" ht="31.5" x14ac:dyDescent="0.25">
      <c r="A32" s="20" t="s">
        <v>67</v>
      </c>
      <c r="B32" s="3">
        <f t="shared" si="0"/>
        <v>29</v>
      </c>
      <c r="C32" s="27" t="s">
        <v>108</v>
      </c>
      <c r="D32" s="27" t="s">
        <v>147</v>
      </c>
      <c r="E32" s="27" t="s">
        <v>148</v>
      </c>
      <c r="F32" s="6">
        <v>1100</v>
      </c>
      <c r="G32" s="28">
        <v>748</v>
      </c>
      <c r="H32" s="28">
        <v>660</v>
      </c>
      <c r="I32" s="6">
        <v>1100</v>
      </c>
      <c r="J32" s="10">
        <v>770</v>
      </c>
      <c r="K32" s="10">
        <v>660</v>
      </c>
      <c r="L32" s="7">
        <v>1</v>
      </c>
      <c r="M32" s="26">
        <v>1.0294117647058822</v>
      </c>
      <c r="N32" s="26">
        <v>1</v>
      </c>
    </row>
    <row r="33" spans="1:14" ht="31.5" x14ac:dyDescent="0.25">
      <c r="A33" s="20" t="s">
        <v>66</v>
      </c>
      <c r="B33" s="3">
        <f t="shared" si="0"/>
        <v>30</v>
      </c>
      <c r="C33" s="27" t="s">
        <v>12</v>
      </c>
      <c r="D33" s="27" t="s">
        <v>149</v>
      </c>
      <c r="E33" s="27" t="s">
        <v>100</v>
      </c>
      <c r="F33" s="6">
        <v>800</v>
      </c>
      <c r="G33" s="28">
        <v>544</v>
      </c>
      <c r="H33" s="28">
        <v>480</v>
      </c>
      <c r="I33" s="6">
        <v>800</v>
      </c>
      <c r="J33" s="10">
        <v>560</v>
      </c>
      <c r="K33" s="10">
        <v>480</v>
      </c>
      <c r="L33" s="7">
        <v>1</v>
      </c>
      <c r="M33" s="26">
        <v>1.0294117647058822</v>
      </c>
      <c r="N33" s="26">
        <v>1</v>
      </c>
    </row>
    <row r="34" spans="1:14" ht="31.5" x14ac:dyDescent="0.25">
      <c r="A34" s="20" t="s">
        <v>70</v>
      </c>
      <c r="B34" s="3">
        <f t="shared" si="0"/>
        <v>31</v>
      </c>
      <c r="C34" s="27" t="s">
        <v>73</v>
      </c>
      <c r="D34" s="27" t="s">
        <v>13</v>
      </c>
      <c r="E34" s="27" t="s">
        <v>150</v>
      </c>
      <c r="F34" s="6">
        <v>650</v>
      </c>
      <c r="G34" s="28">
        <v>442.00000000000006</v>
      </c>
      <c r="H34" s="28">
        <v>390</v>
      </c>
      <c r="I34" s="6">
        <v>650</v>
      </c>
      <c r="J34" s="10">
        <v>454.99999999999994</v>
      </c>
      <c r="K34" s="10">
        <v>390</v>
      </c>
      <c r="L34" s="7">
        <v>1</v>
      </c>
      <c r="M34" s="26">
        <v>1.029411764705882</v>
      </c>
      <c r="N34" s="26">
        <v>1</v>
      </c>
    </row>
    <row r="35" spans="1:14" ht="31.5" x14ac:dyDescent="0.25">
      <c r="A35" s="20" t="s">
        <v>71</v>
      </c>
      <c r="B35" s="3">
        <f t="shared" si="0"/>
        <v>32</v>
      </c>
      <c r="C35" s="27" t="s">
        <v>109</v>
      </c>
      <c r="D35" s="27" t="s">
        <v>14</v>
      </c>
      <c r="E35" s="27" t="s">
        <v>151</v>
      </c>
      <c r="F35" s="6">
        <v>550</v>
      </c>
      <c r="G35" s="28">
        <v>374</v>
      </c>
      <c r="H35" s="28">
        <v>330</v>
      </c>
      <c r="I35" s="6">
        <v>550</v>
      </c>
      <c r="J35" s="10">
        <v>385</v>
      </c>
      <c r="K35" s="10">
        <v>330</v>
      </c>
      <c r="L35" s="7">
        <v>1</v>
      </c>
      <c r="M35" s="26">
        <v>1.0294117647058822</v>
      </c>
      <c r="N35" s="26">
        <v>1</v>
      </c>
    </row>
    <row r="36" spans="1:14" ht="31.5" x14ac:dyDescent="0.25">
      <c r="A36" s="20" t="s">
        <v>57</v>
      </c>
      <c r="B36" s="3">
        <f t="shared" si="0"/>
        <v>33</v>
      </c>
      <c r="C36" s="27" t="s">
        <v>15</v>
      </c>
      <c r="D36" s="27" t="s">
        <v>152</v>
      </c>
      <c r="E36" s="27" t="s">
        <v>153</v>
      </c>
      <c r="F36" s="6">
        <v>500</v>
      </c>
      <c r="G36" s="28">
        <v>340</v>
      </c>
      <c r="H36" s="28">
        <v>300</v>
      </c>
      <c r="I36" s="6">
        <v>500</v>
      </c>
      <c r="J36" s="10">
        <v>350</v>
      </c>
      <c r="K36" s="10">
        <v>300</v>
      </c>
      <c r="L36" s="7">
        <v>1</v>
      </c>
      <c r="M36" s="26">
        <v>1.0294117647058822</v>
      </c>
      <c r="N36" s="26">
        <v>1</v>
      </c>
    </row>
    <row r="37" spans="1:14" ht="31.5" x14ac:dyDescent="0.25">
      <c r="A37" s="20" t="s">
        <v>58</v>
      </c>
      <c r="B37" s="3">
        <f t="shared" si="0"/>
        <v>34</v>
      </c>
      <c r="C37" s="27" t="s">
        <v>16</v>
      </c>
      <c r="D37" s="27" t="s">
        <v>174</v>
      </c>
      <c r="E37" s="27" t="s">
        <v>154</v>
      </c>
      <c r="F37" s="6">
        <v>450</v>
      </c>
      <c r="G37" s="28">
        <v>306</v>
      </c>
      <c r="H37" s="28">
        <v>270</v>
      </c>
      <c r="I37" s="6">
        <v>450</v>
      </c>
      <c r="J37" s="10">
        <v>315</v>
      </c>
      <c r="K37" s="10">
        <v>270</v>
      </c>
      <c r="L37" s="7">
        <v>1</v>
      </c>
      <c r="M37" s="26">
        <v>1.0294117647058822</v>
      </c>
      <c r="N37" s="26">
        <v>1</v>
      </c>
    </row>
    <row r="38" spans="1:14" ht="31.5" x14ac:dyDescent="0.25">
      <c r="A38" s="20" t="s">
        <v>36</v>
      </c>
      <c r="B38" s="3">
        <f t="shared" si="0"/>
        <v>35</v>
      </c>
      <c r="C38" s="27" t="s">
        <v>17</v>
      </c>
      <c r="D38" s="27" t="s">
        <v>175</v>
      </c>
      <c r="E38" s="27" t="s">
        <v>155</v>
      </c>
      <c r="F38" s="6">
        <v>600</v>
      </c>
      <c r="G38" s="28">
        <v>408.00000000000006</v>
      </c>
      <c r="H38" s="28">
        <v>360</v>
      </c>
      <c r="I38" s="6">
        <v>600</v>
      </c>
      <c r="J38" s="10">
        <v>420</v>
      </c>
      <c r="K38" s="10">
        <v>360</v>
      </c>
      <c r="L38" s="7">
        <v>1</v>
      </c>
      <c r="M38" s="26">
        <v>1.0294117647058822</v>
      </c>
      <c r="N38" s="26">
        <v>1</v>
      </c>
    </row>
    <row r="39" spans="1:14" ht="31.5" x14ac:dyDescent="0.25">
      <c r="A39" s="20" t="s">
        <v>47</v>
      </c>
      <c r="B39" s="3">
        <f t="shared" si="0"/>
        <v>36</v>
      </c>
      <c r="C39" s="27" t="s">
        <v>72</v>
      </c>
      <c r="D39" s="27" t="s">
        <v>101</v>
      </c>
      <c r="E39" s="27" t="s">
        <v>156</v>
      </c>
      <c r="F39" s="6">
        <v>600</v>
      </c>
      <c r="G39" s="28">
        <v>408.00000000000006</v>
      </c>
      <c r="H39" s="28">
        <v>360</v>
      </c>
      <c r="I39" s="6">
        <v>600</v>
      </c>
      <c r="J39" s="10">
        <v>420</v>
      </c>
      <c r="K39" s="10">
        <v>360</v>
      </c>
      <c r="L39" s="7">
        <v>1</v>
      </c>
      <c r="M39" s="26">
        <v>1.0294117647058822</v>
      </c>
      <c r="N39" s="26">
        <v>1</v>
      </c>
    </row>
    <row r="40" spans="1:14" ht="31.5" x14ac:dyDescent="0.25">
      <c r="A40" s="20" t="s">
        <v>48</v>
      </c>
      <c r="B40" s="3">
        <f t="shared" si="0"/>
        <v>37</v>
      </c>
      <c r="C40" s="27" t="s">
        <v>91</v>
      </c>
      <c r="D40" s="27" t="s">
        <v>157</v>
      </c>
      <c r="E40" s="27" t="s">
        <v>158</v>
      </c>
      <c r="F40" s="6">
        <v>1000</v>
      </c>
      <c r="G40" s="28">
        <v>680</v>
      </c>
      <c r="H40" s="28">
        <v>600</v>
      </c>
      <c r="I40" s="6">
        <v>1000</v>
      </c>
      <c r="J40" s="10">
        <v>700</v>
      </c>
      <c r="K40" s="10">
        <v>600</v>
      </c>
      <c r="L40" s="7">
        <v>1</v>
      </c>
      <c r="M40" s="26">
        <v>1.0294117647058822</v>
      </c>
      <c r="N40" s="26">
        <v>1</v>
      </c>
    </row>
    <row r="41" spans="1:14" ht="42.75" customHeight="1" x14ac:dyDescent="0.25">
      <c r="A41" s="20" t="s">
        <v>60</v>
      </c>
      <c r="B41" s="3">
        <f t="shared" si="0"/>
        <v>38</v>
      </c>
      <c r="C41" s="27" t="s">
        <v>22</v>
      </c>
      <c r="D41" s="27" t="s">
        <v>23</v>
      </c>
      <c r="E41" s="27"/>
      <c r="F41" s="6">
        <v>1100</v>
      </c>
      <c r="G41" s="28">
        <v>748</v>
      </c>
      <c r="H41" s="28">
        <v>660</v>
      </c>
      <c r="I41" s="6">
        <v>1100</v>
      </c>
      <c r="J41" s="10">
        <v>770</v>
      </c>
      <c r="K41" s="10">
        <v>660</v>
      </c>
      <c r="L41" s="7">
        <v>1</v>
      </c>
      <c r="M41" s="26">
        <v>1.0294117647058822</v>
      </c>
      <c r="N41" s="26">
        <v>1</v>
      </c>
    </row>
    <row r="42" spans="1:14" ht="31.5" x14ac:dyDescent="0.25">
      <c r="A42" s="20" t="s">
        <v>49</v>
      </c>
      <c r="B42" s="3">
        <f t="shared" si="0"/>
        <v>39</v>
      </c>
      <c r="C42" s="27" t="s">
        <v>18</v>
      </c>
      <c r="D42" s="27" t="s">
        <v>92</v>
      </c>
      <c r="E42" s="27" t="s">
        <v>159</v>
      </c>
      <c r="F42" s="6">
        <v>600</v>
      </c>
      <c r="G42" s="28">
        <v>408.00000000000006</v>
      </c>
      <c r="H42" s="28">
        <v>360</v>
      </c>
      <c r="I42" s="6">
        <v>600</v>
      </c>
      <c r="J42" s="10">
        <v>420</v>
      </c>
      <c r="K42" s="10">
        <v>360</v>
      </c>
      <c r="L42" s="7">
        <v>1</v>
      </c>
      <c r="M42" s="26">
        <v>1.0294117647058822</v>
      </c>
      <c r="N42" s="26">
        <v>1</v>
      </c>
    </row>
    <row r="43" spans="1:14" ht="31.5" x14ac:dyDescent="0.25">
      <c r="A43" s="20" t="s">
        <v>50</v>
      </c>
      <c r="B43" s="3">
        <f t="shared" si="0"/>
        <v>40</v>
      </c>
      <c r="C43" s="27" t="s">
        <v>19</v>
      </c>
      <c r="D43" s="27" t="s">
        <v>93</v>
      </c>
      <c r="E43" s="27" t="s">
        <v>160</v>
      </c>
      <c r="F43" s="6">
        <v>600</v>
      </c>
      <c r="G43" s="28">
        <v>408.00000000000006</v>
      </c>
      <c r="H43" s="28">
        <v>360</v>
      </c>
      <c r="I43" s="6">
        <v>600</v>
      </c>
      <c r="J43" s="10">
        <v>420</v>
      </c>
      <c r="K43" s="10">
        <v>360</v>
      </c>
      <c r="L43" s="7">
        <v>1</v>
      </c>
      <c r="M43" s="26">
        <v>1.0294117647058822</v>
      </c>
      <c r="N43" s="26">
        <v>1</v>
      </c>
    </row>
    <row r="44" spans="1:14" ht="31.5" x14ac:dyDescent="0.25">
      <c r="A44" s="20" t="s">
        <v>51</v>
      </c>
      <c r="B44" s="3">
        <f t="shared" si="0"/>
        <v>41</v>
      </c>
      <c r="C44" s="27" t="s">
        <v>20</v>
      </c>
      <c r="D44" s="27" t="s">
        <v>161</v>
      </c>
      <c r="E44" s="27" t="s">
        <v>162</v>
      </c>
      <c r="F44" s="6">
        <v>600</v>
      </c>
      <c r="G44" s="28">
        <v>408.00000000000006</v>
      </c>
      <c r="H44" s="28">
        <v>360</v>
      </c>
      <c r="I44" s="6">
        <v>600</v>
      </c>
      <c r="J44" s="10">
        <v>420</v>
      </c>
      <c r="K44" s="10">
        <v>360</v>
      </c>
      <c r="L44" s="7">
        <v>1</v>
      </c>
      <c r="M44" s="26">
        <v>1.0294117647058822</v>
      </c>
      <c r="N44" s="26">
        <v>1</v>
      </c>
    </row>
    <row r="45" spans="1:14" ht="60.75" customHeight="1" x14ac:dyDescent="0.25">
      <c r="A45" s="20" t="s">
        <v>52</v>
      </c>
      <c r="B45" s="3">
        <f t="shared" si="0"/>
        <v>42</v>
      </c>
      <c r="C45" s="27" t="s">
        <v>21</v>
      </c>
      <c r="D45" s="27" t="s">
        <v>3</v>
      </c>
      <c r="E45" s="27"/>
      <c r="F45" s="6">
        <v>500</v>
      </c>
      <c r="G45" s="28">
        <v>340</v>
      </c>
      <c r="H45" s="28">
        <v>300</v>
      </c>
      <c r="I45" s="6">
        <v>500</v>
      </c>
      <c r="J45" s="10">
        <v>350</v>
      </c>
      <c r="K45" s="10">
        <v>300</v>
      </c>
      <c r="L45" s="7">
        <v>1</v>
      </c>
      <c r="M45" s="26">
        <v>1.0294117647058822</v>
      </c>
      <c r="N45" s="26">
        <v>1</v>
      </c>
    </row>
    <row r="46" spans="1:14" ht="35.25" customHeight="1" x14ac:dyDescent="0.25">
      <c r="A46" s="20" t="s">
        <v>61</v>
      </c>
      <c r="B46" s="3">
        <f t="shared" si="0"/>
        <v>43</v>
      </c>
      <c r="C46" s="27" t="s">
        <v>6</v>
      </c>
      <c r="D46" s="27" t="s">
        <v>3</v>
      </c>
      <c r="E46" s="27"/>
      <c r="F46" s="6">
        <v>400</v>
      </c>
      <c r="G46" s="28">
        <v>272</v>
      </c>
      <c r="H46" s="28">
        <v>240</v>
      </c>
      <c r="I46" s="6">
        <v>400</v>
      </c>
      <c r="J46" s="10">
        <v>280</v>
      </c>
      <c r="K46" s="10">
        <v>240</v>
      </c>
      <c r="L46" s="7">
        <v>1</v>
      </c>
      <c r="M46" s="26">
        <v>1.0294117647058822</v>
      </c>
      <c r="N46" s="26">
        <v>1</v>
      </c>
    </row>
    <row r="47" spans="1:14" ht="40.5" customHeight="1" x14ac:dyDescent="0.25">
      <c r="A47" s="20" t="s">
        <v>62</v>
      </c>
      <c r="B47" s="3">
        <f t="shared" si="0"/>
        <v>44</v>
      </c>
      <c r="C47" s="27" t="s">
        <v>5</v>
      </c>
      <c r="D47" s="27" t="s">
        <v>3</v>
      </c>
      <c r="E47" s="27"/>
      <c r="F47" s="6">
        <v>300</v>
      </c>
      <c r="G47" s="28">
        <v>204.00000000000003</v>
      </c>
      <c r="H47" s="28">
        <v>180</v>
      </c>
      <c r="I47" s="6">
        <v>300</v>
      </c>
      <c r="J47" s="10">
        <v>210</v>
      </c>
      <c r="K47" s="10">
        <v>180</v>
      </c>
      <c r="L47" s="7">
        <v>1</v>
      </c>
      <c r="M47" s="26">
        <v>1.0294117647058822</v>
      </c>
      <c r="N47" s="26">
        <v>1</v>
      </c>
    </row>
    <row r="48" spans="1:14" x14ac:dyDescent="0.25">
      <c r="F48" s="25"/>
    </row>
  </sheetData>
  <autoFilter ref="B1:K47" xr:uid="{1057FE0E-9BD3-4BA1-ADED-336EF71DE582}"/>
  <mergeCells count="12">
    <mergeCell ref="N1:N2"/>
    <mergeCell ref="D1:E1"/>
    <mergeCell ref="L1:L2"/>
    <mergeCell ref="F1:F2"/>
    <mergeCell ref="H1:H2"/>
    <mergeCell ref="G1:G2"/>
    <mergeCell ref="M1:M2"/>
    <mergeCell ref="B1:B2"/>
    <mergeCell ref="C1:C2"/>
    <mergeCell ref="K1:K2"/>
    <mergeCell ref="J1:J2"/>
    <mergeCell ref="I1:I2"/>
  </mergeCells>
  <pageMargins left="0.12" right="0.22" top="0.26" bottom="0.24"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S47"/>
  <sheetViews>
    <sheetView tabSelected="1" view="pageBreakPreview" topLeftCell="B1" zoomScale="85" zoomScaleNormal="100" zoomScaleSheetLayoutView="85" workbookViewId="0">
      <selection activeCell="K1" activeCellId="1" sqref="O1:Q1048576 I1:K1048576"/>
    </sheetView>
  </sheetViews>
  <sheetFormatPr defaultRowHeight="15.75" x14ac:dyDescent="0.25"/>
  <cols>
    <col min="1" max="1" width="0" style="12" hidden="1" customWidth="1"/>
    <col min="2" max="2" width="5" style="19" bestFit="1" customWidth="1"/>
    <col min="3" max="3" width="32.85546875" style="15" customWidth="1"/>
    <col min="4" max="5" width="38.42578125" style="15" customWidth="1"/>
    <col min="6" max="8" width="11.85546875" style="18" customWidth="1"/>
    <col min="9" max="11" width="11.85546875" style="18" hidden="1" customWidth="1"/>
    <col min="12" max="12" width="11.85546875" style="23" customWidth="1"/>
    <col min="13" max="13" width="11.85546875" style="32" customWidth="1"/>
    <col min="14" max="14" width="11.85546875" style="18" customWidth="1"/>
    <col min="15" max="17" width="11.85546875" style="18" hidden="1" customWidth="1"/>
    <col min="18" max="18" width="11.85546875" style="18" customWidth="1"/>
    <col min="19" max="19" width="0" style="12" hidden="1" customWidth="1"/>
    <col min="20" max="16384" width="9.140625" style="12"/>
  </cols>
  <sheetData>
    <row r="1" spans="1:19" ht="31.5" customHeight="1" x14ac:dyDescent="0.25">
      <c r="A1" s="21"/>
      <c r="B1" s="35" t="s">
        <v>0</v>
      </c>
      <c r="C1" s="35" t="s">
        <v>1</v>
      </c>
      <c r="D1" s="35" t="s">
        <v>2</v>
      </c>
      <c r="E1" s="35"/>
      <c r="F1" s="38" t="s">
        <v>77</v>
      </c>
      <c r="G1" s="38" t="s">
        <v>78</v>
      </c>
      <c r="H1" s="38" t="s">
        <v>82</v>
      </c>
      <c r="I1" s="34"/>
      <c r="J1" s="34"/>
      <c r="K1" s="34"/>
      <c r="L1" s="35" t="s">
        <v>80</v>
      </c>
      <c r="M1" s="39" t="s">
        <v>81</v>
      </c>
      <c r="N1" s="38" t="s">
        <v>79</v>
      </c>
      <c r="O1" s="34"/>
      <c r="P1" s="34"/>
      <c r="Q1" s="34"/>
      <c r="R1" s="38" t="s">
        <v>83</v>
      </c>
    </row>
    <row r="2" spans="1:19" ht="73.5" customHeight="1" x14ac:dyDescent="0.25">
      <c r="A2" s="21"/>
      <c r="B2" s="35"/>
      <c r="C2" s="35"/>
      <c r="D2" s="1" t="s">
        <v>27</v>
      </c>
      <c r="E2" s="1" t="s">
        <v>26</v>
      </c>
      <c r="F2" s="38"/>
      <c r="G2" s="38"/>
      <c r="H2" s="38"/>
      <c r="I2" s="34"/>
      <c r="J2" s="34"/>
      <c r="K2" s="34"/>
      <c r="L2" s="35"/>
      <c r="M2" s="39"/>
      <c r="N2" s="38"/>
      <c r="O2" s="34"/>
      <c r="P2" s="34"/>
      <c r="Q2" s="34"/>
      <c r="R2" s="38"/>
    </row>
    <row r="3" spans="1:19" x14ac:dyDescent="0.25">
      <c r="A3" s="21"/>
      <c r="B3" s="1"/>
      <c r="C3" s="9" t="s">
        <v>24</v>
      </c>
      <c r="D3" s="9"/>
      <c r="E3" s="9"/>
      <c r="F3" s="2"/>
      <c r="G3" s="2"/>
      <c r="H3" s="2"/>
      <c r="I3" s="2"/>
      <c r="J3" s="2"/>
      <c r="K3" s="2"/>
      <c r="L3" s="22"/>
      <c r="M3" s="31"/>
      <c r="N3" s="2"/>
      <c r="O3" s="2"/>
      <c r="P3" s="2"/>
      <c r="Q3" s="2"/>
      <c r="R3" s="2"/>
    </row>
    <row r="4" spans="1:19" ht="31.5" x14ac:dyDescent="0.25">
      <c r="A4" s="20" t="s">
        <v>28</v>
      </c>
      <c r="B4" s="3">
        <v>1</v>
      </c>
      <c r="C4" s="5" t="str">
        <f>'ĐẤT PNN'!C4</f>
        <v>Đường ĐT 758</v>
      </c>
      <c r="D4" s="27" t="str">
        <f>'ĐẤT PNN'!D4</f>
        <v>Giáp ranh phường An Lộc (từ thửa đất số 3, tờ bản đồ số 60)</v>
      </c>
      <c r="E4" s="27" t="str">
        <f>'ĐẤT PNN'!E4</f>
        <v>Điểm cuối Đài Liệt sỹ (hết thửa đất số 380, tờ bản đồ số 141)</v>
      </c>
      <c r="F4" s="4">
        <v>150</v>
      </c>
      <c r="G4" s="4">
        <v>110</v>
      </c>
      <c r="H4" s="4">
        <v>15</v>
      </c>
      <c r="I4" s="4"/>
      <c r="J4" s="4"/>
      <c r="K4" s="4"/>
      <c r="L4" s="22">
        <f>F4*1.1</f>
        <v>165</v>
      </c>
      <c r="M4" s="22">
        <f t="shared" ref="M4" si="0">G4*1.4</f>
        <v>154</v>
      </c>
      <c r="N4" s="22">
        <f>H4*$S$4</f>
        <v>37</v>
      </c>
      <c r="O4" s="22"/>
      <c r="P4" s="22"/>
      <c r="Q4" s="22"/>
      <c r="R4" s="33">
        <f>L4/F4</f>
        <v>1.1000000000000001</v>
      </c>
      <c r="S4" s="12">
        <f>74/30</f>
        <v>2.4666666666666668</v>
      </c>
    </row>
    <row r="5" spans="1:19" ht="31.5" x14ac:dyDescent="0.25">
      <c r="A5" s="20" t="s">
        <v>29</v>
      </c>
      <c r="B5" s="3">
        <v>2</v>
      </c>
      <c r="C5" s="5" t="str">
        <f>'ĐẤT PNN'!C5</f>
        <v>Đường ĐT 758</v>
      </c>
      <c r="D5" s="27" t="str">
        <f>'ĐẤT PNN'!D5</f>
        <v>Điểm cuối Đài Liệt sỹ (Từ hết thửa đất số 380, tờ bản đồ số 141)</v>
      </c>
      <c r="E5" s="27" t="str">
        <f>'ĐẤT PNN'!E5</f>
        <v xml:space="preserve">Ngã 3 Thác Số 4 </v>
      </c>
      <c r="F5" s="4">
        <v>150</v>
      </c>
      <c r="G5" s="4">
        <v>110</v>
      </c>
      <c r="H5" s="4">
        <v>15</v>
      </c>
      <c r="I5" s="4"/>
      <c r="J5" s="4"/>
      <c r="K5" s="4"/>
      <c r="L5" s="22">
        <f t="shared" ref="L5:L35" si="1">F5*1.1</f>
        <v>165</v>
      </c>
      <c r="M5" s="22">
        <f t="shared" ref="M5:M35" si="2">G5*1.4</f>
        <v>154</v>
      </c>
      <c r="N5" s="22">
        <f t="shared" ref="N5:N35" si="3">H5*$S$4</f>
        <v>37</v>
      </c>
      <c r="O5" s="22"/>
      <c r="P5" s="22"/>
      <c r="Q5" s="22"/>
      <c r="R5" s="33">
        <f t="shared" ref="R5:R35" si="4">L5/F5</f>
        <v>1.1000000000000001</v>
      </c>
    </row>
    <row r="6" spans="1:19" ht="31.5" x14ac:dyDescent="0.25">
      <c r="A6" s="20" t="s">
        <v>30</v>
      </c>
      <c r="B6" s="3">
        <v>3</v>
      </c>
      <c r="C6" s="5" t="str">
        <f>'ĐẤT PNN'!C6</f>
        <v>Đường ĐT 758</v>
      </c>
      <c r="D6" s="27" t="str">
        <f>'ĐẤT PNN'!D6</f>
        <v>Ngã 3 Thác số 4</v>
      </c>
      <c r="E6" s="27" t="str">
        <f>'ĐẤT PNN'!E6</f>
        <v>Ngã 3 đi Thanh An (hết thửa đất số 9, tờ bản đồ số 61)</v>
      </c>
      <c r="F6" s="4">
        <v>150</v>
      </c>
      <c r="G6" s="4">
        <v>110</v>
      </c>
      <c r="H6" s="4">
        <v>15</v>
      </c>
      <c r="I6" s="4"/>
      <c r="J6" s="4"/>
      <c r="K6" s="4"/>
      <c r="L6" s="22">
        <f t="shared" si="1"/>
        <v>165</v>
      </c>
      <c r="M6" s="22">
        <f t="shared" si="2"/>
        <v>154</v>
      </c>
      <c r="N6" s="22">
        <f t="shared" si="3"/>
        <v>37</v>
      </c>
      <c r="O6" s="22"/>
      <c r="P6" s="22"/>
      <c r="Q6" s="22"/>
      <c r="R6" s="33">
        <f t="shared" si="4"/>
        <v>1.1000000000000001</v>
      </c>
    </row>
    <row r="7" spans="1:19" ht="31.5" x14ac:dyDescent="0.25">
      <c r="A7" s="20" t="s">
        <v>31</v>
      </c>
      <c r="B7" s="3">
        <v>4</v>
      </c>
      <c r="C7" s="5" t="str">
        <f>'ĐẤT PNN'!C7</f>
        <v>Đường ĐT 756</v>
      </c>
      <c r="D7" s="27" t="str">
        <f>'ĐẤT PNN'!D7</f>
        <v>Ngã 3 đi Thanh An (từ hết thửa đất số 9, tờ bản đồ số 61)</v>
      </c>
      <c r="E7" s="27" t="str">
        <f>'ĐẤT PNN'!E7</f>
        <v>Cầu Suối Cát (hết thửa đất số 238, tờ bản đồ số 77)</v>
      </c>
      <c r="F7" s="4">
        <v>150</v>
      </c>
      <c r="G7" s="4">
        <v>110</v>
      </c>
      <c r="H7" s="4">
        <v>15</v>
      </c>
      <c r="I7" s="4"/>
      <c r="J7" s="4"/>
      <c r="K7" s="4"/>
      <c r="L7" s="22">
        <f t="shared" si="1"/>
        <v>165</v>
      </c>
      <c r="M7" s="22">
        <f t="shared" si="2"/>
        <v>154</v>
      </c>
      <c r="N7" s="22">
        <f t="shared" si="3"/>
        <v>37</v>
      </c>
      <c r="O7" s="22"/>
      <c r="P7" s="22"/>
      <c r="Q7" s="22"/>
      <c r="R7" s="33">
        <f t="shared" si="4"/>
        <v>1.1000000000000001</v>
      </c>
    </row>
    <row r="8" spans="1:19" ht="31.5" x14ac:dyDescent="0.25">
      <c r="A8" s="20" t="s">
        <v>32</v>
      </c>
      <c r="B8" s="3">
        <v>5</v>
      </c>
      <c r="C8" s="5" t="str">
        <f>'ĐẤT PNN'!C8</f>
        <v>Đường ĐT 756</v>
      </c>
      <c r="D8" s="27" t="str">
        <f>'ĐẤT PNN'!D8</f>
        <v>Ngã 3 đi Thanh An (từ hết thửa đất số 9, tờ bản đồ số 61</v>
      </c>
      <c r="E8" s="27" t="str">
        <f>'ĐẤT PNN'!E8</f>
        <v xml:space="preserve"> Ngã 5 Tân Hưng (hết thửa đất số 82, tờ bản đồ số 61)</v>
      </c>
      <c r="F8" s="4">
        <v>150</v>
      </c>
      <c r="G8" s="4">
        <v>110</v>
      </c>
      <c r="H8" s="4">
        <v>15</v>
      </c>
      <c r="I8" s="4"/>
      <c r="J8" s="4"/>
      <c r="K8" s="4"/>
      <c r="L8" s="22">
        <f t="shared" si="1"/>
        <v>165</v>
      </c>
      <c r="M8" s="22">
        <f t="shared" si="2"/>
        <v>154</v>
      </c>
      <c r="N8" s="22">
        <f t="shared" si="3"/>
        <v>37</v>
      </c>
      <c r="O8" s="22"/>
      <c r="P8" s="22"/>
      <c r="Q8" s="22"/>
      <c r="R8" s="33">
        <f t="shared" si="4"/>
        <v>1.1000000000000001</v>
      </c>
    </row>
    <row r="9" spans="1:19" ht="31.5" x14ac:dyDescent="0.25">
      <c r="A9" s="20" t="s">
        <v>37</v>
      </c>
      <c r="B9" s="3">
        <v>6</v>
      </c>
      <c r="C9" s="5" t="str">
        <f>'ĐẤT PNN'!C9</f>
        <v>Đường ĐT 756C</v>
      </c>
      <c r="D9" s="27" t="str">
        <f>'ĐẤT PNN'!D9</f>
        <v>Cầu bà Hô giáp ranh xã Tân Khai (từ thửa đất số 104, tờ bản đồ số 101)</v>
      </c>
      <c r="E9" s="27" t="str">
        <f>'ĐẤT PNN'!E9</f>
        <v>(hết thửa đất số 117, tờ bản đồ số 101)</v>
      </c>
      <c r="F9" s="4">
        <v>110</v>
      </c>
      <c r="G9" s="4">
        <v>80</v>
      </c>
      <c r="H9" s="4">
        <v>18</v>
      </c>
      <c r="I9" s="4"/>
      <c r="J9" s="4"/>
      <c r="K9" s="4"/>
      <c r="L9" s="22">
        <f t="shared" si="1"/>
        <v>121.00000000000001</v>
      </c>
      <c r="M9" s="22">
        <f t="shared" si="2"/>
        <v>112</v>
      </c>
      <c r="N9" s="22">
        <f t="shared" si="3"/>
        <v>44.400000000000006</v>
      </c>
      <c r="O9" s="22"/>
      <c r="P9" s="22"/>
      <c r="Q9" s="22"/>
      <c r="R9" s="33">
        <f t="shared" si="4"/>
        <v>1.1000000000000001</v>
      </c>
    </row>
    <row r="10" spans="1:19" ht="31.5" x14ac:dyDescent="0.25">
      <c r="A10" s="20" t="s">
        <v>38</v>
      </c>
      <c r="B10" s="3">
        <v>7</v>
      </c>
      <c r="C10" s="5" t="str">
        <f>'ĐẤT PNN'!C10</f>
        <v>Đường ĐT 756C</v>
      </c>
      <c r="D10" s="27" t="str">
        <f>'ĐẤT PNN'!D10</f>
        <v>(từ hết thửa đất số 117, tờ bản đồ số 101)</v>
      </c>
      <c r="E10" s="27" t="str">
        <f>'ĐẤT PNN'!E10</f>
        <v>(hết thửa đất số 184, tờ bản đồ số 92)</v>
      </c>
      <c r="F10" s="4">
        <v>110</v>
      </c>
      <c r="G10" s="4">
        <v>80</v>
      </c>
      <c r="H10" s="4">
        <v>18</v>
      </c>
      <c r="I10" s="4"/>
      <c r="J10" s="4"/>
      <c r="K10" s="4"/>
      <c r="L10" s="22">
        <f t="shared" si="1"/>
        <v>121.00000000000001</v>
      </c>
      <c r="M10" s="22">
        <f t="shared" si="2"/>
        <v>112</v>
      </c>
      <c r="N10" s="22">
        <f t="shared" si="3"/>
        <v>44.400000000000006</v>
      </c>
      <c r="O10" s="22"/>
      <c r="P10" s="22"/>
      <c r="Q10" s="22"/>
      <c r="R10" s="33">
        <f t="shared" si="4"/>
        <v>1.1000000000000001</v>
      </c>
    </row>
    <row r="11" spans="1:19" x14ac:dyDescent="0.25">
      <c r="A11" s="20" t="s">
        <v>39</v>
      </c>
      <c r="B11" s="3">
        <v>8</v>
      </c>
      <c r="C11" s="5" t="str">
        <f>'ĐẤT PNN'!C11</f>
        <v>Đường ĐT 756C</v>
      </c>
      <c r="D11" s="27" t="str">
        <f>'ĐẤT PNN'!D11</f>
        <v>(từ hết thửa đất số 184, tờ bản đồ số 92)</v>
      </c>
      <c r="E11" s="27" t="str">
        <f>'ĐẤT PNN'!E11</f>
        <v>hết thửa đất số 366, tờ bản đồ số 93</v>
      </c>
      <c r="F11" s="4">
        <v>110</v>
      </c>
      <c r="G11" s="4">
        <v>80</v>
      </c>
      <c r="H11" s="4">
        <v>18</v>
      </c>
      <c r="I11" s="4"/>
      <c r="J11" s="4"/>
      <c r="K11" s="4"/>
      <c r="L11" s="22">
        <f t="shared" si="1"/>
        <v>121.00000000000001</v>
      </c>
      <c r="M11" s="22">
        <f t="shared" si="2"/>
        <v>112</v>
      </c>
      <c r="N11" s="22">
        <f t="shared" si="3"/>
        <v>44.400000000000006</v>
      </c>
      <c r="O11" s="22"/>
      <c r="P11" s="22"/>
      <c r="Q11" s="22"/>
      <c r="R11" s="33">
        <f t="shared" si="4"/>
        <v>1.1000000000000001</v>
      </c>
    </row>
    <row r="12" spans="1:19" ht="47.25" x14ac:dyDescent="0.25">
      <c r="A12" s="20" t="s">
        <v>40</v>
      </c>
      <c r="B12" s="3">
        <v>9</v>
      </c>
      <c r="C12" s="5" t="str">
        <f>'ĐẤT PNN'!C12</f>
        <v>Đường ĐT 756B</v>
      </c>
      <c r="D12" s="27" t="str">
        <f>'ĐẤT PNN'!D12</f>
        <v>Đường ĐT 756C (từ thửa đất số 191, tờ bản đồ số 63)</v>
      </c>
      <c r="E12" s="27" t="str">
        <f>'ĐẤT PNN'!E12</f>
        <v>Đến hết ranh trường tiểu học Tân Quan ấp Xa Lách (hết thửa đất số 65, tờ bản đồ số 106)</v>
      </c>
      <c r="F12" s="4">
        <v>110</v>
      </c>
      <c r="G12" s="4">
        <v>80</v>
      </c>
      <c r="H12" s="4">
        <v>18</v>
      </c>
      <c r="I12" s="4"/>
      <c r="J12" s="4"/>
      <c r="K12" s="4"/>
      <c r="L12" s="22">
        <f t="shared" si="1"/>
        <v>121.00000000000001</v>
      </c>
      <c r="M12" s="22">
        <f t="shared" si="2"/>
        <v>112</v>
      </c>
      <c r="N12" s="22">
        <f t="shared" si="3"/>
        <v>44.400000000000006</v>
      </c>
      <c r="O12" s="22"/>
      <c r="P12" s="22"/>
      <c r="Q12" s="22"/>
      <c r="R12" s="33">
        <f t="shared" si="4"/>
        <v>1.1000000000000001</v>
      </c>
    </row>
    <row r="13" spans="1:19" ht="47.25" x14ac:dyDescent="0.25">
      <c r="A13" s="20" t="s">
        <v>41</v>
      </c>
      <c r="B13" s="3">
        <v>10</v>
      </c>
      <c r="C13" s="5" t="str">
        <f>'ĐẤT PNN'!C13</f>
        <v>Đường ĐT 756B</v>
      </c>
      <c r="D13" s="27" t="str">
        <f>'ĐẤT PNN'!D13</f>
        <v>Từ hết ranh trường tiểu học Tân Quan ấp Xa Lách (từ hết thửa đất số 65, tờ bản đồ số 106)</v>
      </c>
      <c r="E13" s="27" t="str">
        <f>'ĐẤT PNN'!E13</f>
        <v>Giáp ranh xã Nha Bích (hết thửa đất số 7, tờ bản đồ số 107)</v>
      </c>
      <c r="F13" s="4">
        <v>110</v>
      </c>
      <c r="G13" s="4">
        <v>80</v>
      </c>
      <c r="H13" s="4">
        <v>18</v>
      </c>
      <c r="I13" s="4"/>
      <c r="J13" s="4"/>
      <c r="K13" s="4"/>
      <c r="L13" s="22">
        <f t="shared" si="1"/>
        <v>121.00000000000001</v>
      </c>
      <c r="M13" s="22">
        <f t="shared" si="2"/>
        <v>112</v>
      </c>
      <c r="N13" s="22">
        <f t="shared" si="3"/>
        <v>44.400000000000006</v>
      </c>
      <c r="O13" s="22"/>
      <c r="P13" s="22"/>
      <c r="Q13" s="22"/>
      <c r="R13" s="33">
        <f t="shared" si="4"/>
        <v>1.1000000000000001</v>
      </c>
    </row>
    <row r="14" spans="1:19" x14ac:dyDescent="0.25">
      <c r="A14" s="20" t="s">
        <v>63</v>
      </c>
      <c r="B14" s="3">
        <v>11</v>
      </c>
      <c r="C14" s="5" t="str">
        <f>'ĐẤT PNN'!C14</f>
        <v>Đường ĐT 756C</v>
      </c>
      <c r="D14" s="27" t="str">
        <f>'ĐẤT PNN'!D14</f>
        <v>Từ thửa đất số 78, tờ bản đồ số 115</v>
      </c>
      <c r="E14" s="27" t="str">
        <f>'ĐẤT PNN'!E14</f>
        <v>Hết thửa đất số 1706, tờ bản đồ số 70</v>
      </c>
      <c r="F14" s="4">
        <v>170</v>
      </c>
      <c r="G14" s="4">
        <v>80</v>
      </c>
      <c r="H14" s="4">
        <v>30</v>
      </c>
      <c r="I14" s="4"/>
      <c r="J14" s="4"/>
      <c r="K14" s="4"/>
      <c r="L14" s="22">
        <f t="shared" si="1"/>
        <v>187.00000000000003</v>
      </c>
      <c r="M14" s="22">
        <f t="shared" si="2"/>
        <v>112</v>
      </c>
      <c r="N14" s="22">
        <f t="shared" si="3"/>
        <v>74</v>
      </c>
      <c r="O14" s="22"/>
      <c r="P14" s="22"/>
      <c r="Q14" s="22"/>
      <c r="R14" s="33">
        <f t="shared" si="4"/>
        <v>1.1000000000000001</v>
      </c>
    </row>
    <row r="15" spans="1:19" x14ac:dyDescent="0.25">
      <c r="A15" s="20" t="s">
        <v>64</v>
      </c>
      <c r="B15" s="3">
        <v>12</v>
      </c>
      <c r="C15" s="5" t="str">
        <f>'ĐẤT PNN'!C15</f>
        <v>Đường ĐT 756C</v>
      </c>
      <c r="D15" s="27" t="str">
        <f>'ĐẤT PNN'!D15</f>
        <v>Từ hết thửa đất số 1706, tờ bản đồ số 70</v>
      </c>
      <c r="E15" s="27" t="str">
        <f>'ĐẤT PNN'!E15</f>
        <v>Hết thửa đất số 947, tờ bản đồ số 70</v>
      </c>
      <c r="F15" s="4">
        <v>170</v>
      </c>
      <c r="G15" s="4">
        <v>80</v>
      </c>
      <c r="H15" s="4">
        <v>30</v>
      </c>
      <c r="I15" s="4"/>
      <c r="J15" s="4"/>
      <c r="K15" s="4"/>
      <c r="L15" s="22">
        <f t="shared" si="1"/>
        <v>187.00000000000003</v>
      </c>
      <c r="M15" s="22">
        <f t="shared" si="2"/>
        <v>112</v>
      </c>
      <c r="N15" s="22">
        <f t="shared" si="3"/>
        <v>74</v>
      </c>
      <c r="O15" s="22"/>
      <c r="P15" s="22"/>
      <c r="Q15" s="22"/>
      <c r="R15" s="33">
        <f t="shared" si="4"/>
        <v>1.1000000000000001</v>
      </c>
    </row>
    <row r="16" spans="1:19" ht="31.5" x14ac:dyDescent="0.25">
      <c r="A16" s="20" t="s">
        <v>65</v>
      </c>
      <c r="B16" s="3">
        <v>13</v>
      </c>
      <c r="C16" s="5" t="str">
        <f>'ĐẤT PNN'!C16</f>
        <v>Đường ĐT 756C</v>
      </c>
      <c r="D16" s="27" t="str">
        <f>'ĐẤT PNN'!D16</f>
        <v>Ngã ba đường đất (từ hết thửa đất số 947, tờ bản đồ số 70)</v>
      </c>
      <c r="E16" s="27" t="str">
        <f>'ĐẤT PNN'!E16</f>
        <v>Giáp ranh xã Nha Bích (hết thửa đất số 462, tờ bản đồ số 71)</v>
      </c>
      <c r="F16" s="4">
        <v>170</v>
      </c>
      <c r="G16" s="4">
        <v>80</v>
      </c>
      <c r="H16" s="4">
        <v>30</v>
      </c>
      <c r="I16" s="4"/>
      <c r="J16" s="4"/>
      <c r="K16" s="4"/>
      <c r="L16" s="22">
        <f t="shared" si="1"/>
        <v>187.00000000000003</v>
      </c>
      <c r="M16" s="22">
        <f t="shared" si="2"/>
        <v>112</v>
      </c>
      <c r="N16" s="22">
        <f t="shared" si="3"/>
        <v>74</v>
      </c>
      <c r="O16" s="22"/>
      <c r="P16" s="22"/>
      <c r="Q16" s="22"/>
      <c r="R16" s="33">
        <f t="shared" si="4"/>
        <v>1.1000000000000001</v>
      </c>
    </row>
    <row r="17" spans="1:18" x14ac:dyDescent="0.25">
      <c r="A17" s="20" t="s">
        <v>68</v>
      </c>
      <c r="B17" s="3">
        <v>14</v>
      </c>
      <c r="C17" s="5" t="str">
        <f>'ĐẤT PNN'!C17</f>
        <v xml:space="preserve">Đường ĐH 09 </v>
      </c>
      <c r="D17" s="27" t="str">
        <f>'ĐẤT PNN'!D17</f>
        <v>từ thửa đất số 35, tờ bản đồ số 114</v>
      </c>
      <c r="E17" s="27" t="str">
        <f>'ĐẤT PNN'!E17</f>
        <v>hết thửa đất số 128, tờ bản đồ số 109</v>
      </c>
      <c r="F17" s="4">
        <v>220</v>
      </c>
      <c r="G17" s="4">
        <v>170</v>
      </c>
      <c r="H17" s="4">
        <v>30</v>
      </c>
      <c r="I17" s="4"/>
      <c r="J17" s="4"/>
      <c r="K17" s="4"/>
      <c r="L17" s="22">
        <f t="shared" si="1"/>
        <v>242.00000000000003</v>
      </c>
      <c r="M17" s="22">
        <f t="shared" si="2"/>
        <v>237.99999999999997</v>
      </c>
      <c r="N17" s="22">
        <f t="shared" si="3"/>
        <v>74</v>
      </c>
      <c r="O17" s="22"/>
      <c r="P17" s="22"/>
      <c r="Q17" s="22"/>
      <c r="R17" s="33">
        <f t="shared" si="4"/>
        <v>1.1000000000000001</v>
      </c>
    </row>
    <row r="18" spans="1:18" x14ac:dyDescent="0.25">
      <c r="A18" s="20" t="s">
        <v>69</v>
      </c>
      <c r="B18" s="3">
        <v>15</v>
      </c>
      <c r="C18" s="5" t="str">
        <f>'ĐẤT PNN'!C18</f>
        <v xml:space="preserve">Đường ĐH 09 </v>
      </c>
      <c r="D18" s="27" t="str">
        <f>'ĐẤT PNN'!D18</f>
        <v>từ thửa đất số 78, tờ bản đồ số 115</v>
      </c>
      <c r="E18" s="27" t="str">
        <f>'ĐẤT PNN'!E18</f>
        <v>hết thửa đất số 116, tờ bản đồ số 118</v>
      </c>
      <c r="F18" s="4">
        <v>220</v>
      </c>
      <c r="G18" s="4">
        <v>170</v>
      </c>
      <c r="H18" s="4">
        <v>30</v>
      </c>
      <c r="I18" s="4"/>
      <c r="J18" s="4"/>
      <c r="K18" s="4"/>
      <c r="L18" s="22">
        <f t="shared" si="1"/>
        <v>242.00000000000003</v>
      </c>
      <c r="M18" s="22">
        <f t="shared" si="2"/>
        <v>237.99999999999997</v>
      </c>
      <c r="N18" s="22">
        <f t="shared" si="3"/>
        <v>74</v>
      </c>
      <c r="O18" s="22"/>
      <c r="P18" s="22"/>
      <c r="Q18" s="22"/>
      <c r="R18" s="33">
        <f t="shared" si="4"/>
        <v>1.1000000000000001</v>
      </c>
    </row>
    <row r="19" spans="1:18" ht="31.5" x14ac:dyDescent="0.25">
      <c r="A19" s="20" t="s">
        <v>53</v>
      </c>
      <c r="B19" s="3">
        <v>16</v>
      </c>
      <c r="C19" s="5" t="str">
        <f>'ĐẤT PNN'!C19</f>
        <v>Đường liên xã</v>
      </c>
      <c r="D19" s="27" t="str">
        <f>'ĐẤT PNN'!D19</f>
        <v>Cầu Xa Trạch 1 (từ thửa đất số 87, tờ bản đồ số 29)</v>
      </c>
      <c r="E19" s="27" t="str">
        <f>'ĐẤT PNN'!E19</f>
        <v>Cuối dốc nghĩa địa 23 Lớn (hết thửa đất số 630, tờ bản đồ số 16)</v>
      </c>
      <c r="F19" s="4">
        <v>80</v>
      </c>
      <c r="G19" s="4">
        <v>45</v>
      </c>
      <c r="H19" s="4">
        <v>15</v>
      </c>
      <c r="I19" s="4"/>
      <c r="J19" s="4"/>
      <c r="K19" s="4"/>
      <c r="L19" s="22">
        <f t="shared" si="1"/>
        <v>88</v>
      </c>
      <c r="M19" s="22">
        <f t="shared" si="2"/>
        <v>62.999999999999993</v>
      </c>
      <c r="N19" s="22">
        <f t="shared" si="3"/>
        <v>37</v>
      </c>
      <c r="O19" s="22"/>
      <c r="P19" s="22"/>
      <c r="Q19" s="22"/>
      <c r="R19" s="33">
        <f t="shared" si="4"/>
        <v>1.1000000000000001</v>
      </c>
    </row>
    <row r="20" spans="1:18" ht="31.5" x14ac:dyDescent="0.25">
      <c r="A20" s="20" t="s">
        <v>54</v>
      </c>
      <c r="B20" s="3">
        <v>17</v>
      </c>
      <c r="C20" s="5" t="str">
        <f>'ĐẤT PNN'!C20</f>
        <v>Đường liên xã</v>
      </c>
      <c r="D20" s="27" t="str">
        <f>'ĐẤT PNN'!D20</f>
        <v>Cuối dốc nghĩa địa 23 Lớn (từ hết thửa đất số 630, tờ bản đồ số 16)</v>
      </c>
      <c r="E20" s="27" t="str">
        <f>'ĐẤT PNN'!E20</f>
        <v>Ngã 3 Sở Líp ( hết thửa đất số 40, tờ bản đồ số 10)</v>
      </c>
      <c r="F20" s="4">
        <v>80</v>
      </c>
      <c r="G20" s="4">
        <v>45</v>
      </c>
      <c r="H20" s="4">
        <v>15</v>
      </c>
      <c r="I20" s="4"/>
      <c r="J20" s="4"/>
      <c r="K20" s="4"/>
      <c r="L20" s="22">
        <f t="shared" si="1"/>
        <v>88</v>
      </c>
      <c r="M20" s="22">
        <f t="shared" si="2"/>
        <v>62.999999999999993</v>
      </c>
      <c r="N20" s="22">
        <f t="shared" si="3"/>
        <v>37</v>
      </c>
      <c r="O20" s="22"/>
      <c r="P20" s="22"/>
      <c r="Q20" s="22"/>
      <c r="R20" s="33">
        <f t="shared" si="4"/>
        <v>1.1000000000000001</v>
      </c>
    </row>
    <row r="21" spans="1:18" ht="31.5" x14ac:dyDescent="0.25">
      <c r="A21" s="20" t="s">
        <v>55</v>
      </c>
      <c r="B21" s="3">
        <v>18</v>
      </c>
      <c r="C21" s="5" t="str">
        <f>'ĐẤT PNN'!C21</f>
        <v>Đường liên xã</v>
      </c>
      <c r="D21" s="27" t="str">
        <f>'ĐẤT PNN'!D21</f>
        <v>Ngã 3 Sở Líp  (Từ hết  thửa đất số 40, tờ bản đồ số 10)</v>
      </c>
      <c r="E21" s="27" t="str">
        <f>'ĐẤT PNN'!E21</f>
        <v>ấp Sóc Lết (Hết thửa đất số 3, tờ bản đồ số 2)</v>
      </c>
      <c r="F21" s="4">
        <v>80</v>
      </c>
      <c r="G21" s="4">
        <v>45</v>
      </c>
      <c r="H21" s="4">
        <v>15</v>
      </c>
      <c r="I21" s="4"/>
      <c r="J21" s="4"/>
      <c r="K21" s="4"/>
      <c r="L21" s="22">
        <f t="shared" si="1"/>
        <v>88</v>
      </c>
      <c r="M21" s="22">
        <f t="shared" si="2"/>
        <v>62.999999999999993</v>
      </c>
      <c r="N21" s="22">
        <f t="shared" si="3"/>
        <v>37</v>
      </c>
      <c r="O21" s="22"/>
      <c r="P21" s="22"/>
      <c r="Q21" s="22"/>
      <c r="R21" s="33">
        <f t="shared" si="4"/>
        <v>1.1000000000000001</v>
      </c>
    </row>
    <row r="22" spans="1:18" ht="31.5" x14ac:dyDescent="0.25">
      <c r="A22" s="20" t="s">
        <v>56</v>
      </c>
      <c r="B22" s="3">
        <v>19</v>
      </c>
      <c r="C22" s="5" t="str">
        <f>'ĐẤT PNN'!C22</f>
        <v>Đường Liên xã</v>
      </c>
      <c r="D22" s="27" t="str">
        <f>'ĐẤT PNN'!D22</f>
        <v>Ngã 3 Sở Líp (từ thửa đất số 20, tờ bản đồ số 57)</v>
      </c>
      <c r="E22" s="27" t="str">
        <f>'ĐẤT PNN'!E22</f>
        <v>ấp Xạc Lây (Hết thửa đất số 54, tờ bản đồ số 35)</v>
      </c>
      <c r="F22" s="4">
        <v>80</v>
      </c>
      <c r="G22" s="4">
        <v>45</v>
      </c>
      <c r="H22" s="4">
        <v>15</v>
      </c>
      <c r="I22" s="4"/>
      <c r="J22" s="4"/>
      <c r="K22" s="4"/>
      <c r="L22" s="22">
        <f t="shared" si="1"/>
        <v>88</v>
      </c>
      <c r="M22" s="22">
        <f t="shared" si="2"/>
        <v>62.999999999999993</v>
      </c>
      <c r="N22" s="22">
        <f t="shared" si="3"/>
        <v>37</v>
      </c>
      <c r="O22" s="22"/>
      <c r="P22" s="22"/>
      <c r="Q22" s="22"/>
      <c r="R22" s="33">
        <f t="shared" si="4"/>
        <v>1.1000000000000001</v>
      </c>
    </row>
    <row r="23" spans="1:18" ht="31.5" x14ac:dyDescent="0.25">
      <c r="A23" s="20" t="s">
        <v>59</v>
      </c>
      <c r="B23" s="3">
        <v>20</v>
      </c>
      <c r="C23" s="5" t="str">
        <f>'ĐẤT PNN'!C23</f>
        <v>Đường nhựa từ Cổng Chào Văn Hiên 1 đi ấp Sóc Lớn</v>
      </c>
      <c r="D23" s="27" t="str">
        <f>'ĐẤT PNN'!D23</f>
        <v>từ thửa đất số 252, tờ bản đồ số 10</v>
      </c>
      <c r="E23" s="27" t="str">
        <f>'ĐẤT PNN'!E23</f>
        <v>hết thửa đất số 14, tờ bản đồ số 17</v>
      </c>
      <c r="F23" s="4">
        <v>80</v>
      </c>
      <c r="G23" s="4">
        <v>45</v>
      </c>
      <c r="H23" s="4">
        <v>15</v>
      </c>
      <c r="I23" s="4"/>
      <c r="J23" s="4"/>
      <c r="K23" s="4"/>
      <c r="L23" s="22">
        <f t="shared" si="1"/>
        <v>88</v>
      </c>
      <c r="M23" s="22">
        <f t="shared" si="2"/>
        <v>62.999999999999993</v>
      </c>
      <c r="N23" s="22">
        <f t="shared" si="3"/>
        <v>37</v>
      </c>
      <c r="O23" s="22"/>
      <c r="P23" s="22"/>
      <c r="Q23" s="22"/>
      <c r="R23" s="33">
        <f t="shared" si="4"/>
        <v>1.1000000000000001</v>
      </c>
    </row>
    <row r="24" spans="1:18" ht="31.5" x14ac:dyDescent="0.25">
      <c r="A24" s="20" t="s">
        <v>33</v>
      </c>
      <c r="B24" s="3">
        <v>21</v>
      </c>
      <c r="C24" s="5" t="str">
        <f>'ĐẤT PNN'!C24</f>
        <v xml:space="preserve">Đường nhựa liên xã Tân Quan - Tân Hưng </v>
      </c>
      <c r="D24" s="27" t="str">
        <f>'ĐẤT PNN'!D24</f>
        <v xml:space="preserve"> Ngã 3 thác số 4 (Giáp đường ĐT 758)</v>
      </c>
      <c r="E24" s="27" t="str">
        <f>'ĐẤT PNN'!E24</f>
        <v>Giáp ranh xã Tân Hưng (hết thửa đất số 7, tờ bản đồ số 126)</v>
      </c>
      <c r="F24" s="4">
        <v>110</v>
      </c>
      <c r="G24" s="4">
        <v>80</v>
      </c>
      <c r="H24" s="4">
        <v>15</v>
      </c>
      <c r="I24" s="4"/>
      <c r="J24" s="4"/>
      <c r="K24" s="4"/>
      <c r="L24" s="22">
        <f t="shared" si="1"/>
        <v>121.00000000000001</v>
      </c>
      <c r="M24" s="22">
        <f t="shared" si="2"/>
        <v>112</v>
      </c>
      <c r="N24" s="22">
        <f t="shared" si="3"/>
        <v>37</v>
      </c>
      <c r="O24" s="22"/>
      <c r="P24" s="22"/>
      <c r="Q24" s="22"/>
      <c r="R24" s="33">
        <f t="shared" si="4"/>
        <v>1.1000000000000001</v>
      </c>
    </row>
    <row r="25" spans="1:18" ht="31.5" x14ac:dyDescent="0.25">
      <c r="A25" s="20" t="s">
        <v>34</v>
      </c>
      <c r="B25" s="3">
        <v>22</v>
      </c>
      <c r="C25" s="5" t="str">
        <f>'ĐẤT PNN'!C25</f>
        <v xml:space="preserve">Đường nhựa liên xã Tân Quan - Tân Hưng </v>
      </c>
      <c r="D25" s="27" t="str">
        <f>'ĐẤT PNN'!D25</f>
        <v>Ngã 3 giáp đường ĐT 758 (từ thửa đất số 19, tờ bản đồ số 161)</v>
      </c>
      <c r="E25" s="27" t="str">
        <f>'ĐẤT PNN'!E25</f>
        <v>Giáp ranh xã Tân Hưng (hết thửa đất số 56, tờ bản đồ số 124)</v>
      </c>
      <c r="F25" s="4">
        <v>110</v>
      </c>
      <c r="G25" s="4">
        <v>80</v>
      </c>
      <c r="H25" s="4">
        <v>15</v>
      </c>
      <c r="I25" s="4"/>
      <c r="J25" s="4"/>
      <c r="K25" s="4"/>
      <c r="L25" s="22">
        <f t="shared" si="1"/>
        <v>121.00000000000001</v>
      </c>
      <c r="M25" s="22">
        <f t="shared" si="2"/>
        <v>112</v>
      </c>
      <c r="N25" s="22">
        <f t="shared" si="3"/>
        <v>37</v>
      </c>
      <c r="O25" s="22"/>
      <c r="P25" s="22"/>
      <c r="Q25" s="22"/>
      <c r="R25" s="33">
        <f t="shared" si="4"/>
        <v>1.1000000000000001</v>
      </c>
    </row>
    <row r="26" spans="1:18" ht="28.5" customHeight="1" x14ac:dyDescent="0.25">
      <c r="A26" s="20" t="s">
        <v>35</v>
      </c>
      <c r="B26" s="3">
        <v>23</v>
      </c>
      <c r="C26" s="5" t="str">
        <f>'ĐẤT PNN'!C26</f>
        <v>Đường nhựa từ Ngã 3 Sóc Trào đi ấp Sóc Trào B</v>
      </c>
      <c r="D26" s="27" t="str">
        <f>'ĐẤT PNN'!D26</f>
        <v>từ thửa đất số 46, tờ bản đồ số 61</v>
      </c>
      <c r="E26" s="27" t="str">
        <f>'ĐẤT PNN'!E26</f>
        <v>hết thửa đất số 411, tờ bản đồ số 146</v>
      </c>
      <c r="F26" s="4">
        <v>110</v>
      </c>
      <c r="G26" s="4">
        <v>80</v>
      </c>
      <c r="H26" s="4">
        <v>15</v>
      </c>
      <c r="I26" s="4"/>
      <c r="J26" s="4"/>
      <c r="K26" s="4"/>
      <c r="L26" s="22">
        <f t="shared" si="1"/>
        <v>121.00000000000001</v>
      </c>
      <c r="M26" s="22">
        <f t="shared" si="2"/>
        <v>112</v>
      </c>
      <c r="N26" s="22">
        <f t="shared" si="3"/>
        <v>37</v>
      </c>
      <c r="O26" s="22"/>
      <c r="P26" s="22"/>
      <c r="Q26" s="22"/>
      <c r="R26" s="33">
        <f t="shared" si="4"/>
        <v>1.1000000000000001</v>
      </c>
    </row>
    <row r="27" spans="1:18" ht="31.5" x14ac:dyDescent="0.25">
      <c r="A27" s="20" t="s">
        <v>42</v>
      </c>
      <c r="B27" s="3">
        <v>24</v>
      </c>
      <c r="C27" s="5" t="str">
        <f>'ĐẤT PNN'!C27</f>
        <v>Đường liên xã</v>
      </c>
      <c r="D27" s="27" t="str">
        <f>'ĐẤT PNN'!D27</f>
        <v>Ngã ba Sóc Ruộng 1 (từ thửa đất số 73, tờ bản đồ số 100)</v>
      </c>
      <c r="E27" s="27" t="str">
        <f>'ĐẤT PNN'!E27</f>
        <v>Ngã ba Xa Lách (hết thửa đất số 30, tờ bản đồ số 106)</v>
      </c>
      <c r="F27" s="4">
        <v>80</v>
      </c>
      <c r="G27" s="4">
        <v>60</v>
      </c>
      <c r="H27" s="4">
        <v>18</v>
      </c>
      <c r="I27" s="4"/>
      <c r="J27" s="4"/>
      <c r="K27" s="4"/>
      <c r="L27" s="22">
        <f t="shared" si="1"/>
        <v>88</v>
      </c>
      <c r="M27" s="22">
        <f t="shared" si="2"/>
        <v>84</v>
      </c>
      <c r="N27" s="22">
        <f t="shared" si="3"/>
        <v>44.400000000000006</v>
      </c>
      <c r="O27" s="22"/>
      <c r="P27" s="22"/>
      <c r="Q27" s="22"/>
      <c r="R27" s="33">
        <f t="shared" si="4"/>
        <v>1.1000000000000001</v>
      </c>
    </row>
    <row r="28" spans="1:18" ht="31.5" x14ac:dyDescent="0.25">
      <c r="A28" s="20" t="s">
        <v>43</v>
      </c>
      <c r="B28" s="3">
        <v>25</v>
      </c>
      <c r="C28" s="5" t="str">
        <f>'ĐẤT PNN'!C28</f>
        <v>Đường nhựa liên xã Tân Quan- Nha Bích</v>
      </c>
      <c r="D28" s="27" t="str">
        <f>'ĐẤT PNN'!D28</f>
        <v>Từ thửa đất số 30, tờ bản đồ số 106</v>
      </c>
      <c r="E28" s="27" t="str">
        <f>'ĐẤT PNN'!E28</f>
        <v>hết thửa đất số 20, tờ bản đồ số 108</v>
      </c>
      <c r="F28" s="4">
        <v>80</v>
      </c>
      <c r="G28" s="4">
        <v>60</v>
      </c>
      <c r="H28" s="4">
        <v>18</v>
      </c>
      <c r="I28" s="4"/>
      <c r="J28" s="4"/>
      <c r="K28" s="4"/>
      <c r="L28" s="22">
        <f t="shared" si="1"/>
        <v>88</v>
      </c>
      <c r="M28" s="22">
        <f t="shared" si="2"/>
        <v>84</v>
      </c>
      <c r="N28" s="22">
        <f t="shared" si="3"/>
        <v>44.400000000000006</v>
      </c>
      <c r="O28" s="22"/>
      <c r="P28" s="22"/>
      <c r="Q28" s="22"/>
      <c r="R28" s="33">
        <f t="shared" si="4"/>
        <v>1.1000000000000001</v>
      </c>
    </row>
    <row r="29" spans="1:18" ht="31.5" x14ac:dyDescent="0.25">
      <c r="A29" s="20" t="s">
        <v>44</v>
      </c>
      <c r="B29" s="3">
        <v>26</v>
      </c>
      <c r="C29" s="5" t="str">
        <f>'ĐẤT PNN'!C29</f>
        <v>Đường nhựa liên xã Tân Quan - Minh Hưng</v>
      </c>
      <c r="D29" s="27" t="str">
        <f>'ĐẤT PNN'!D29</f>
        <v>Từ thửa đất số 33, tờ bản đồ số 105</v>
      </c>
      <c r="E29" s="27" t="str">
        <f>'ĐẤT PNN'!E29</f>
        <v>hết thửa đất số 134, tờ bản đồ số 65</v>
      </c>
      <c r="F29" s="4">
        <v>80</v>
      </c>
      <c r="G29" s="4">
        <v>60</v>
      </c>
      <c r="H29" s="4">
        <v>18</v>
      </c>
      <c r="I29" s="4"/>
      <c r="J29" s="4"/>
      <c r="K29" s="4"/>
      <c r="L29" s="22">
        <f t="shared" si="1"/>
        <v>88</v>
      </c>
      <c r="M29" s="22">
        <f t="shared" si="2"/>
        <v>84</v>
      </c>
      <c r="N29" s="22">
        <f t="shared" si="3"/>
        <v>44.400000000000006</v>
      </c>
      <c r="O29" s="22"/>
      <c r="P29" s="22"/>
      <c r="Q29" s="22"/>
      <c r="R29" s="33">
        <f t="shared" si="4"/>
        <v>1.1000000000000001</v>
      </c>
    </row>
    <row r="30" spans="1:18" ht="31.5" x14ac:dyDescent="0.25">
      <c r="A30" s="20" t="s">
        <v>45</v>
      </c>
      <c r="B30" s="3">
        <v>27</v>
      </c>
      <c r="C30" s="5" t="str">
        <f>'ĐẤT PNN'!C30</f>
        <v>Đường nhựa từ ấp Long Bình đi ấp Văn Hiên 2</v>
      </c>
      <c r="D30" s="27" t="str">
        <f>'ĐẤT PNN'!D30</f>
        <v>Đường ĐT 756B (Thửa đất số 225, tờ bản đồ số 95)</v>
      </c>
      <c r="E30" s="27" t="str">
        <f>'ĐẤT PNN'!E30</f>
        <v>hết thửa đất số 139, tờ bản đồ số 87</v>
      </c>
      <c r="F30" s="4">
        <v>80</v>
      </c>
      <c r="G30" s="4">
        <v>60</v>
      </c>
      <c r="H30" s="4">
        <v>18</v>
      </c>
      <c r="I30" s="4"/>
      <c r="J30" s="4"/>
      <c r="K30" s="4"/>
      <c r="L30" s="22">
        <f t="shared" si="1"/>
        <v>88</v>
      </c>
      <c r="M30" s="22">
        <f t="shared" si="2"/>
        <v>84</v>
      </c>
      <c r="N30" s="22">
        <f t="shared" si="3"/>
        <v>44.400000000000006</v>
      </c>
      <c r="O30" s="22"/>
      <c r="P30" s="22"/>
      <c r="Q30" s="22"/>
      <c r="R30" s="33">
        <f t="shared" si="4"/>
        <v>1.1000000000000001</v>
      </c>
    </row>
    <row r="31" spans="1:18" ht="31.5" x14ac:dyDescent="0.25">
      <c r="A31" s="20" t="s">
        <v>46</v>
      </c>
      <c r="B31" s="3">
        <v>28</v>
      </c>
      <c r="C31" s="5" t="str">
        <f>'ĐẤT PNN'!C31</f>
        <v>Đường nhựa từ ấp Xạc Lây đi ấp Sóc Tranh</v>
      </c>
      <c r="D31" s="27" t="str">
        <f>'ĐẤT PNN'!D31</f>
        <v>Đường ĐT 756B (từ thửa đất số 13, tờ bản đồ số 93)</v>
      </c>
      <c r="E31" s="27" t="str">
        <f>'ĐẤT PNN'!E31</f>
        <v>hết thửa đất số 256, tờ bản đồ số 89</v>
      </c>
      <c r="F31" s="4">
        <v>80</v>
      </c>
      <c r="G31" s="4">
        <v>60</v>
      </c>
      <c r="H31" s="4">
        <v>18</v>
      </c>
      <c r="I31" s="4"/>
      <c r="J31" s="4"/>
      <c r="K31" s="4"/>
      <c r="L31" s="22">
        <f t="shared" si="1"/>
        <v>88</v>
      </c>
      <c r="M31" s="22">
        <f t="shared" si="2"/>
        <v>84</v>
      </c>
      <c r="N31" s="22">
        <f t="shared" si="3"/>
        <v>44.400000000000006</v>
      </c>
      <c r="O31" s="22"/>
      <c r="P31" s="22"/>
      <c r="Q31" s="22"/>
      <c r="R31" s="33">
        <f t="shared" si="4"/>
        <v>1.1000000000000001</v>
      </c>
    </row>
    <row r="32" spans="1:18" ht="31.5" x14ac:dyDescent="0.25">
      <c r="A32" s="20" t="s">
        <v>67</v>
      </c>
      <c r="B32" s="3">
        <v>29</v>
      </c>
      <c r="C32" s="5" t="str">
        <f>'ĐẤT PNN'!C32</f>
        <v xml:space="preserve">Đường ĐH 11 </v>
      </c>
      <c r="D32" s="27" t="str">
        <f>'ĐẤT PNN'!D32</f>
        <v>Ngã 3 Quang Minh (từ thửa đất số 4, tờ bản đồ số 157)</v>
      </c>
      <c r="E32" s="27" t="str">
        <f>'ĐẤT PNN'!E32</f>
        <v xml:space="preserve"> hết thửa đất số 35, tờ bản đồ số 157</v>
      </c>
      <c r="F32" s="4">
        <v>130</v>
      </c>
      <c r="G32" s="4">
        <v>100</v>
      </c>
      <c r="H32" s="4">
        <v>30</v>
      </c>
      <c r="I32" s="4"/>
      <c r="J32" s="4"/>
      <c r="K32" s="4"/>
      <c r="L32" s="22">
        <f t="shared" si="1"/>
        <v>143</v>
      </c>
      <c r="M32" s="22">
        <f t="shared" si="2"/>
        <v>140</v>
      </c>
      <c r="N32" s="22">
        <f t="shared" si="3"/>
        <v>74</v>
      </c>
      <c r="O32" s="22"/>
      <c r="P32" s="22"/>
      <c r="Q32" s="22"/>
      <c r="R32" s="33">
        <f t="shared" si="4"/>
        <v>1.1000000000000001</v>
      </c>
    </row>
    <row r="33" spans="1:18" ht="31.5" x14ac:dyDescent="0.25">
      <c r="A33" s="20" t="s">
        <v>66</v>
      </c>
      <c r="B33" s="3">
        <v>30</v>
      </c>
      <c r="C33" s="5" t="str">
        <f>'ĐẤT PNN'!C33</f>
        <v>Đường ĐH 11</v>
      </c>
      <c r="D33" s="27" t="str">
        <f>'ĐẤT PNN'!D33</f>
        <v>từ hết thửa đất số 35, tờ bản đồ số 157</v>
      </c>
      <c r="E33" s="27" t="str">
        <f>'ĐẤT PNN'!E33</f>
        <v>Giáp ranh cao su Nông trường cao su Xa Trạch</v>
      </c>
      <c r="F33" s="4">
        <v>130</v>
      </c>
      <c r="G33" s="4">
        <v>100</v>
      </c>
      <c r="H33" s="4">
        <v>30</v>
      </c>
      <c r="I33" s="4"/>
      <c r="J33" s="4"/>
      <c r="K33" s="4"/>
      <c r="L33" s="22">
        <f t="shared" si="1"/>
        <v>143</v>
      </c>
      <c r="M33" s="22">
        <f t="shared" si="2"/>
        <v>140</v>
      </c>
      <c r="N33" s="22">
        <f t="shared" si="3"/>
        <v>74</v>
      </c>
      <c r="O33" s="22"/>
      <c r="P33" s="22"/>
      <c r="Q33" s="22"/>
      <c r="R33" s="33">
        <f t="shared" si="4"/>
        <v>1.1000000000000001</v>
      </c>
    </row>
    <row r="34" spans="1:18" ht="31.5" x14ac:dyDescent="0.25">
      <c r="A34" s="20" t="s">
        <v>70</v>
      </c>
      <c r="B34" s="3">
        <v>31</v>
      </c>
      <c r="C34" s="5" t="str">
        <f>'ĐẤT PNN'!C34</f>
        <v>Đường liên xã ấp Chà Hòa đi Nha Bích</v>
      </c>
      <c r="D34" s="27" t="str">
        <f>'ĐẤT PNN'!D34</f>
        <v>Thửa đất số 339, tờ bản đồ số 71</v>
      </c>
      <c r="E34" s="27" t="str">
        <f>'ĐẤT PNN'!E34</f>
        <v>hết Thửa đất số 94, tờ bản đồ số 123</v>
      </c>
      <c r="F34" s="4">
        <v>130</v>
      </c>
      <c r="G34" s="4">
        <v>100</v>
      </c>
      <c r="H34" s="4">
        <v>30</v>
      </c>
      <c r="I34" s="4"/>
      <c r="J34" s="4"/>
      <c r="K34" s="4"/>
      <c r="L34" s="22">
        <f t="shared" si="1"/>
        <v>143</v>
      </c>
      <c r="M34" s="22">
        <f t="shared" si="2"/>
        <v>140</v>
      </c>
      <c r="N34" s="22">
        <f t="shared" si="3"/>
        <v>74</v>
      </c>
      <c r="O34" s="22"/>
      <c r="P34" s="22"/>
      <c r="Q34" s="22"/>
      <c r="R34" s="33">
        <f t="shared" si="4"/>
        <v>1.1000000000000001</v>
      </c>
    </row>
    <row r="35" spans="1:18" x14ac:dyDescent="0.25">
      <c r="A35" s="20" t="s">
        <v>71</v>
      </c>
      <c r="B35" s="3">
        <v>32</v>
      </c>
      <c r="C35" s="5" t="str">
        <f>'ĐẤT PNN'!C35</f>
        <v>Đường nhựa số 06</v>
      </c>
      <c r="D35" s="27" t="str">
        <f>'ĐẤT PNN'!D35</f>
        <v>Thửa đất số 277, tờ bản đồ số 70</v>
      </c>
      <c r="E35" s="27" t="str">
        <f>'ĐẤT PNN'!E35</f>
        <v>hết Thửa đất số 131, tờ bản đồ số 67</v>
      </c>
      <c r="F35" s="4">
        <v>130</v>
      </c>
      <c r="G35" s="4">
        <v>100</v>
      </c>
      <c r="H35" s="4">
        <v>30</v>
      </c>
      <c r="I35" s="4"/>
      <c r="J35" s="4"/>
      <c r="K35" s="4"/>
      <c r="L35" s="22">
        <f t="shared" si="1"/>
        <v>143</v>
      </c>
      <c r="M35" s="22">
        <f t="shared" si="2"/>
        <v>140</v>
      </c>
      <c r="N35" s="22">
        <f t="shared" si="3"/>
        <v>74</v>
      </c>
      <c r="O35" s="22"/>
      <c r="P35" s="22"/>
      <c r="Q35" s="22"/>
      <c r="R35" s="33">
        <f t="shared" si="4"/>
        <v>1.1000000000000001</v>
      </c>
    </row>
    <row r="36" spans="1:18" ht="31.5" x14ac:dyDescent="0.25">
      <c r="A36" s="20" t="s">
        <v>57</v>
      </c>
      <c r="B36" s="3">
        <v>33</v>
      </c>
      <c r="C36" s="5" t="str">
        <f>'ĐẤT PNN'!C36</f>
        <v>Đường nhựa từ cầu Xe Be đến giáp ranh ấp Trường An</v>
      </c>
      <c r="D36" s="27" t="str">
        <f>'ĐẤT PNN'!D36</f>
        <v>từ thửa đất số 43, tờ bản đồ số 51</v>
      </c>
      <c r="E36" s="27" t="str">
        <f>'ĐẤT PNN'!E36</f>
        <v>hết thửa đất số 87, tờ bản đồ số 46</v>
      </c>
      <c r="F36" s="4">
        <v>50</v>
      </c>
      <c r="G36" s="4">
        <v>40</v>
      </c>
      <c r="H36" s="4">
        <v>15</v>
      </c>
      <c r="I36" s="4"/>
      <c r="J36" s="4"/>
      <c r="K36" s="4"/>
      <c r="L36" s="22">
        <v>50</v>
      </c>
      <c r="M36" s="31">
        <v>40</v>
      </c>
      <c r="N36" s="4">
        <v>15</v>
      </c>
      <c r="O36" s="4"/>
      <c r="P36" s="4"/>
      <c r="Q36" s="4"/>
      <c r="R36" s="33">
        <f t="shared" ref="R36:R47" si="5">L36/F36</f>
        <v>1</v>
      </c>
    </row>
    <row r="37" spans="1:18" ht="31.5" x14ac:dyDescent="0.25">
      <c r="A37" s="20" t="s">
        <v>58</v>
      </c>
      <c r="B37" s="3">
        <v>34</v>
      </c>
      <c r="C37" s="5" t="str">
        <f>'ĐẤT PNN'!C37</f>
        <v>Đường nhựa Ấp Trường Thịnh đi Ấp Trường An</v>
      </c>
      <c r="D37" s="27" t="str">
        <f>'ĐẤT PNN'!D37</f>
        <v>từ thửa đất số 643, tờ bản đồ số 16</v>
      </c>
      <c r="E37" s="27" t="str">
        <f>'ĐẤT PNN'!E37</f>
        <v>hết thửa đất số 25, tờ bản đồ số 32</v>
      </c>
      <c r="F37" s="4">
        <v>50</v>
      </c>
      <c r="G37" s="4">
        <v>40</v>
      </c>
      <c r="H37" s="4">
        <v>15</v>
      </c>
      <c r="I37" s="4"/>
      <c r="J37" s="4"/>
      <c r="K37" s="4"/>
      <c r="L37" s="22">
        <v>50</v>
      </c>
      <c r="M37" s="31">
        <v>40</v>
      </c>
      <c r="N37" s="4">
        <v>15</v>
      </c>
      <c r="O37" s="4"/>
      <c r="P37" s="4"/>
      <c r="Q37" s="4"/>
      <c r="R37" s="33">
        <f t="shared" si="5"/>
        <v>1</v>
      </c>
    </row>
    <row r="38" spans="1:18" ht="31.5" x14ac:dyDescent="0.25">
      <c r="A38" s="20" t="s">
        <v>36</v>
      </c>
      <c r="B38" s="3">
        <v>35</v>
      </c>
      <c r="C38" s="5" t="str">
        <f>'ĐẤT PNN'!C38</f>
        <v>Đường nhựa ấp Núi Gió - Phú Thịnh</v>
      </c>
      <c r="D38" s="27" t="str">
        <f>'ĐẤT PNN'!D38</f>
        <v>từ thửa đất số 29, tờ bản đồ số 60</v>
      </c>
      <c r="E38" s="27" t="str">
        <f>'ĐẤT PNN'!E38</f>
        <v>hết thửa đất số 42, tờ bản đồ số 149</v>
      </c>
      <c r="F38" s="4">
        <v>95</v>
      </c>
      <c r="G38" s="4">
        <v>70</v>
      </c>
      <c r="H38" s="4">
        <v>15</v>
      </c>
      <c r="I38" s="4"/>
      <c r="J38" s="4"/>
      <c r="K38" s="4"/>
      <c r="L38" s="22">
        <f>F38*1.1</f>
        <v>104.50000000000001</v>
      </c>
      <c r="M38" s="22">
        <f t="shared" ref="M38" si="6">G38*1.4</f>
        <v>98</v>
      </c>
      <c r="N38" s="22">
        <f>H38*$S$4</f>
        <v>37</v>
      </c>
      <c r="O38" s="22"/>
      <c r="P38" s="22"/>
      <c r="Q38" s="22"/>
      <c r="R38" s="33">
        <f>L38/F38</f>
        <v>1.1000000000000001</v>
      </c>
    </row>
    <row r="39" spans="1:18" ht="31.5" x14ac:dyDescent="0.25">
      <c r="A39" s="20" t="s">
        <v>47</v>
      </c>
      <c r="B39" s="3">
        <v>36</v>
      </c>
      <c r="C39" s="5" t="str">
        <f>'ĐẤT PNN'!C39</f>
        <v>Đường nhựa bên hông chợ Tân Quan</v>
      </c>
      <c r="D39" s="27" t="str">
        <f>'ĐẤT PNN'!D39</f>
        <v>Từ thửa đất số 232, tờ bản đồ số 93</v>
      </c>
      <c r="E39" s="27" t="str">
        <f>'ĐẤT PNN'!E39</f>
        <v>hết thửa đất số 983, tờ bản đồ số 64</v>
      </c>
      <c r="F39" s="4">
        <v>70</v>
      </c>
      <c r="G39" s="4">
        <v>55</v>
      </c>
      <c r="H39" s="4">
        <v>18</v>
      </c>
      <c r="I39" s="4"/>
      <c r="J39" s="4"/>
      <c r="K39" s="4"/>
      <c r="L39" s="22">
        <v>70</v>
      </c>
      <c r="M39" s="31">
        <v>55</v>
      </c>
      <c r="N39" s="4">
        <v>18</v>
      </c>
      <c r="O39" s="4"/>
      <c r="P39" s="4"/>
      <c r="Q39" s="4"/>
      <c r="R39" s="33">
        <f t="shared" si="5"/>
        <v>1</v>
      </c>
    </row>
    <row r="40" spans="1:18" ht="29.25" customHeight="1" x14ac:dyDescent="0.25">
      <c r="A40" s="20" t="s">
        <v>48</v>
      </c>
      <c r="B40" s="3">
        <v>37</v>
      </c>
      <c r="C40" s="5" t="str">
        <f>'ĐẤT PNN'!C40</f>
        <v>Đường nhựa ngã 4 chợ Tân Quan</v>
      </c>
      <c r="D40" s="27" t="str">
        <f>'ĐẤT PNN'!D40</f>
        <v>từ thửa đất số 198, tờ bản đồ số 93</v>
      </c>
      <c r="E40" s="27" t="str">
        <f>'ĐẤT PNN'!E40</f>
        <v>hết thửa đất số 44, tờ bản đồ số 93</v>
      </c>
      <c r="F40" s="4">
        <v>70</v>
      </c>
      <c r="G40" s="4">
        <v>55</v>
      </c>
      <c r="H40" s="4">
        <v>18</v>
      </c>
      <c r="I40" s="4"/>
      <c r="J40" s="4"/>
      <c r="K40" s="4"/>
      <c r="L40" s="22">
        <v>70</v>
      </c>
      <c r="M40" s="31">
        <v>55</v>
      </c>
      <c r="N40" s="4">
        <v>18</v>
      </c>
      <c r="O40" s="4"/>
      <c r="P40" s="4"/>
      <c r="Q40" s="4"/>
      <c r="R40" s="33">
        <f t="shared" si="5"/>
        <v>1</v>
      </c>
    </row>
    <row r="41" spans="1:18" ht="31.5" x14ac:dyDescent="0.25">
      <c r="A41" s="20" t="s">
        <v>60</v>
      </c>
      <c r="B41" s="3">
        <v>38</v>
      </c>
      <c r="C41" s="5" t="str">
        <f>'ĐẤT PNN'!C41</f>
        <v>Khu dân cư Phước An (Công ty TNHH Địa ốc Hoa Đào)</v>
      </c>
      <c r="D41" s="27" t="str">
        <f>'ĐẤT PNN'!D41</f>
        <v>Các tuyến đường nội bộ trong khu dân cư Phước An</v>
      </c>
      <c r="E41" s="27"/>
      <c r="F41" s="4">
        <v>80</v>
      </c>
      <c r="G41" s="4">
        <v>60</v>
      </c>
      <c r="H41" s="4">
        <v>18</v>
      </c>
      <c r="I41" s="4"/>
      <c r="J41" s="4"/>
      <c r="K41" s="4"/>
      <c r="L41" s="22">
        <f>F41*1.1</f>
        <v>88</v>
      </c>
      <c r="M41" s="22">
        <f t="shared" ref="M41" si="7">G41*1.4</f>
        <v>84</v>
      </c>
      <c r="N41" s="22">
        <f>H41*$S$4</f>
        <v>44.400000000000006</v>
      </c>
      <c r="O41" s="22"/>
      <c r="P41" s="22"/>
      <c r="Q41" s="22"/>
      <c r="R41" s="33">
        <f>L41/F41</f>
        <v>1.1000000000000001</v>
      </c>
    </row>
    <row r="42" spans="1:18" ht="31.5" x14ac:dyDescent="0.25">
      <c r="A42" s="20" t="s">
        <v>49</v>
      </c>
      <c r="B42" s="3">
        <v>39</v>
      </c>
      <c r="C42" s="5" t="str">
        <f>'ĐẤT PNN'!C42</f>
        <v>Đường N1 (phía Tây Chợ Tân Quan)</v>
      </c>
      <c r="D42" s="27" t="str">
        <f>'ĐẤT PNN'!D42</f>
        <v>Từ thửa đất số 251, tờ bản đồ số 93</v>
      </c>
      <c r="E42" s="27" t="str">
        <f>'ĐẤT PNN'!E42</f>
        <v>hết thửa đất số 290, tờ bản đồ số 93</v>
      </c>
      <c r="F42" s="4">
        <v>70</v>
      </c>
      <c r="G42" s="4">
        <v>55</v>
      </c>
      <c r="H42" s="4">
        <v>18</v>
      </c>
      <c r="I42" s="4"/>
      <c r="J42" s="4"/>
      <c r="K42" s="4"/>
      <c r="L42" s="22">
        <v>70</v>
      </c>
      <c r="M42" s="31">
        <v>55</v>
      </c>
      <c r="N42" s="4">
        <v>18</v>
      </c>
      <c r="O42" s="4"/>
      <c r="P42" s="4"/>
      <c r="Q42" s="4"/>
      <c r="R42" s="33">
        <f>L42/F42</f>
        <v>1</v>
      </c>
    </row>
    <row r="43" spans="1:18" ht="31.5" x14ac:dyDescent="0.25">
      <c r="A43" s="20" t="s">
        <v>50</v>
      </c>
      <c r="B43" s="3">
        <v>40</v>
      </c>
      <c r="C43" s="5" t="str">
        <f>'ĐẤT PNN'!C43</f>
        <v>Đường N2 (phía Đông Chợ Tân Quan)</v>
      </c>
      <c r="D43" s="27" t="str">
        <f>'ĐẤT PNN'!D43</f>
        <v>Từ thửa đất số 252, tờ bản đồ số 93</v>
      </c>
      <c r="E43" s="27" t="str">
        <f>'ĐẤT PNN'!E43</f>
        <v>hết thửa đất số 414, tờ bản đồ số 93</v>
      </c>
      <c r="F43" s="4">
        <v>70</v>
      </c>
      <c r="G43" s="4">
        <v>55</v>
      </c>
      <c r="H43" s="4">
        <v>18</v>
      </c>
      <c r="I43" s="4"/>
      <c r="J43" s="4"/>
      <c r="K43" s="4"/>
      <c r="L43" s="22">
        <v>70</v>
      </c>
      <c r="M43" s="31">
        <v>55</v>
      </c>
      <c r="N43" s="4">
        <v>18</v>
      </c>
      <c r="O43" s="4"/>
      <c r="P43" s="4"/>
      <c r="Q43" s="4"/>
      <c r="R43" s="33">
        <f>L43/F43</f>
        <v>1</v>
      </c>
    </row>
    <row r="44" spans="1:18" ht="31.5" x14ac:dyDescent="0.25">
      <c r="A44" s="20" t="s">
        <v>51</v>
      </c>
      <c r="B44" s="3">
        <v>41</v>
      </c>
      <c r="C44" s="5" t="str">
        <f>'ĐẤT PNN'!C44</f>
        <v>Đường D1 (phía Nam Chợ Tân Quan)</v>
      </c>
      <c r="D44" s="27" t="str">
        <f>'ĐẤT PNN'!D44</f>
        <v>từ thửa đất số 297, tờ bản đồ số 93</v>
      </c>
      <c r="E44" s="27" t="str">
        <f>'ĐẤT PNN'!E44</f>
        <v>hết thửa đất số 321, tờ bản đồ số 93</v>
      </c>
      <c r="F44" s="4">
        <v>70</v>
      </c>
      <c r="G44" s="4">
        <v>55</v>
      </c>
      <c r="H44" s="4">
        <v>18</v>
      </c>
      <c r="I44" s="4"/>
      <c r="J44" s="4"/>
      <c r="K44" s="4"/>
      <c r="L44" s="22">
        <v>70</v>
      </c>
      <c r="M44" s="31">
        <v>55</v>
      </c>
      <c r="N44" s="4">
        <v>18</v>
      </c>
      <c r="O44" s="4"/>
      <c r="P44" s="4"/>
      <c r="Q44" s="4"/>
      <c r="R44" s="33">
        <f>L44/F44</f>
        <v>1</v>
      </c>
    </row>
    <row r="45" spans="1:18" ht="78.75" x14ac:dyDescent="0.25">
      <c r="A45" s="20" t="s">
        <v>52</v>
      </c>
      <c r="B45" s="3">
        <v>42</v>
      </c>
      <c r="C45" s="5" t="str">
        <f>'ĐẤT PNN'!C45</f>
        <v>Đường giao thông nông thôn có độ rộng từ 3m trở lên đấu nối trực tiếp ra đường ĐT 756B và đường ĐT 756C trong phạm vi 200m đầu tính từ HLLG</v>
      </c>
      <c r="D45" s="27" t="str">
        <f>'ĐẤT PNN'!D45</f>
        <v>Toàn tuyến</v>
      </c>
      <c r="E45" s="27"/>
      <c r="F45" s="4">
        <v>70</v>
      </c>
      <c r="G45" s="4">
        <v>55</v>
      </c>
      <c r="H45" s="4">
        <v>18</v>
      </c>
      <c r="I45" s="4"/>
      <c r="J45" s="4"/>
      <c r="K45" s="4"/>
      <c r="L45" s="22">
        <v>70</v>
      </c>
      <c r="M45" s="31">
        <v>55</v>
      </c>
      <c r="N45" s="4">
        <v>18</v>
      </c>
      <c r="O45" s="4"/>
      <c r="P45" s="4"/>
      <c r="Q45" s="4"/>
      <c r="R45" s="33">
        <f t="shared" si="5"/>
        <v>1</v>
      </c>
    </row>
    <row r="46" spans="1:18" ht="38.25" x14ac:dyDescent="0.25">
      <c r="A46" s="20" t="s">
        <v>61</v>
      </c>
      <c r="B46" s="3">
        <v>43</v>
      </c>
      <c r="C46" s="5" t="str">
        <f>'ĐẤT PNN'!C46</f>
        <v>Đường giao thông nông thôn có độ rộng từ 3m trở lên</v>
      </c>
      <c r="D46" s="27" t="str">
        <f>'ĐẤT PNN'!D46</f>
        <v>Toàn tuyến</v>
      </c>
      <c r="E46" s="27"/>
      <c r="F46" s="4">
        <v>50</v>
      </c>
      <c r="G46" s="4">
        <v>40</v>
      </c>
      <c r="H46" s="4">
        <v>15</v>
      </c>
      <c r="I46" s="4"/>
      <c r="J46" s="4"/>
      <c r="K46" s="4"/>
      <c r="L46" s="22">
        <v>50</v>
      </c>
      <c r="M46" s="31">
        <v>40</v>
      </c>
      <c r="N46" s="4">
        <v>15</v>
      </c>
      <c r="O46" s="4"/>
      <c r="P46" s="4"/>
      <c r="Q46" s="4"/>
      <c r="R46" s="33">
        <f t="shared" si="5"/>
        <v>1</v>
      </c>
    </row>
    <row r="47" spans="1:18" ht="38.25" x14ac:dyDescent="0.25">
      <c r="A47" s="20" t="s">
        <v>62</v>
      </c>
      <c r="B47" s="3">
        <v>44</v>
      </c>
      <c r="C47" s="5" t="str">
        <f>'ĐẤT PNN'!C47</f>
        <v>Các tuyến đường còn lại</v>
      </c>
      <c r="D47" s="27" t="str">
        <f>'ĐẤT PNN'!D47</f>
        <v>Toàn tuyến</v>
      </c>
      <c r="E47" s="27"/>
      <c r="F47" s="4">
        <v>50</v>
      </c>
      <c r="G47" s="4">
        <v>40</v>
      </c>
      <c r="H47" s="4">
        <v>15</v>
      </c>
      <c r="I47" s="4"/>
      <c r="J47" s="4"/>
      <c r="K47" s="4"/>
      <c r="L47" s="22">
        <v>50</v>
      </c>
      <c r="M47" s="31">
        <v>40</v>
      </c>
      <c r="N47" s="4">
        <v>15</v>
      </c>
      <c r="O47" s="4"/>
      <c r="P47" s="4"/>
      <c r="Q47" s="4"/>
      <c r="R47" s="33">
        <f t="shared" si="5"/>
        <v>1</v>
      </c>
    </row>
  </sheetData>
  <autoFilter ref="B2:R47" xr:uid="{0B66FCD7-D382-4498-AC0A-8C7895209709}"/>
  <mergeCells count="10">
    <mergeCell ref="F1:F2"/>
    <mergeCell ref="B1:B2"/>
    <mergeCell ref="C1:C2"/>
    <mergeCell ref="D1:E1"/>
    <mergeCell ref="R1:R2"/>
    <mergeCell ref="N1:N2"/>
    <mergeCell ref="G1:G2"/>
    <mergeCell ref="H1:H2"/>
    <mergeCell ref="L1:L2"/>
    <mergeCell ref="M1:M2"/>
  </mergeCells>
  <pageMargins left="0.38" right="0.18" top="0.3" bottom="0.31"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2025-10-28T14:53:33Z</cp:lastPrinted>
  <dcterms:created xsi:type="dcterms:W3CDTF">2025-09-30T07:46:36Z</dcterms:created>
  <dcterms:modified xsi:type="dcterms:W3CDTF">2025-11-09T11:08:23Z</dcterms:modified>
</cp:coreProperties>
</file>